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финал\"/>
    </mc:Choice>
  </mc:AlternateContent>
  <bookViews>
    <workbookView xWindow="0" yWindow="0" windowWidth="22185" windowHeight="9180"/>
  </bookViews>
  <sheets>
    <sheet name="Критерии оценки" sheetId="1" r:id="rId1"/>
    <sheet name="Перечень профессиональных задач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2" i="1" l="1"/>
  <c r="I68" i="1"/>
  <c r="I47" i="1"/>
  <c r="I6" i="1"/>
  <c r="I154" i="1" s="1"/>
</calcChain>
</file>

<file path=xl/sharedStrings.xml><?xml version="1.0" encoding="utf-8"?>
<sst xmlns="http://schemas.openxmlformats.org/spreadsheetml/2006/main" count="557" uniqueCount="144">
  <si>
    <t>Мероприятие</t>
  </si>
  <si>
    <t>Финал чемпионата по профессиональному мастерству "Профессионалы" г.Калуга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</si>
  <si>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</si>
  <si>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</si>
  <si>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</si>
  <si>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</si>
  <si>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</si>
  <si>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</si>
  <si>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</si>
  <si>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</si>
  <si>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</si>
  <si>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</si>
  <si>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</si>
  <si>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Определение состояния конструкций верхнего строения железнодорожного пути, земляного полотна</t>
  </si>
  <si>
    <t>Бережливое производство</t>
  </si>
  <si>
    <t>И</t>
  </si>
  <si>
    <t>Проверка инструмента выполнена</t>
  </si>
  <si>
    <t>Вычесть все баллы, если не выполнено.</t>
  </si>
  <si>
    <t>да/нет</t>
  </si>
  <si>
    <t>Выбран поверенный инструмент</t>
  </si>
  <si>
    <t>Определен порядок и оптимальная последовательность производства работ</t>
  </si>
  <si>
    <t>Охрана труда</t>
  </si>
  <si>
    <t>Надета спецодежда, обувь, использованы СИЗ, светоотражающий жилет</t>
  </si>
  <si>
    <t>Сделана запись в журнал формы ДУ-46 на производство</t>
  </si>
  <si>
    <t>Соблюдены требования безопасности при работе с измерительным инструментом.</t>
  </si>
  <si>
    <t>Соблюдены требования безопасности при нахождении на пути</t>
  </si>
  <si>
    <t>Технология производства работ</t>
  </si>
  <si>
    <t>Измерения ширины колеи, уровня произведены в установленных местах, изиерения выполнены правильно</t>
  </si>
  <si>
    <t>Измерения ординат произведены в установленных местах, измерения выполнены правильно</t>
  </si>
  <si>
    <t>Расстояние от рабочей грани контррельса до рабочей грани сердечника крестовины произведено в установленном порядке, измерения выполнены правильно</t>
  </si>
  <si>
    <t>Расстояние от рабочей грани контррельса до Рабочей грани усовика произведено в установленном порядке, измерения выполнены правильно</t>
  </si>
  <si>
    <r>
      <rPr>
        <sz val="10"/>
        <rFont val="Times New Roman"/>
        <charset val="204"/>
      </rPr>
      <t xml:space="preserve">Измерение </t>
    </r>
    <r>
      <rPr>
        <i/>
        <sz val="10"/>
        <rFont val="Times New Roman"/>
        <charset val="204"/>
      </rPr>
      <t>желоба  в горле крестовины</t>
    </r>
    <r>
      <rPr>
        <sz val="10"/>
        <rFont val="Times New Roman"/>
        <charset val="204"/>
      </rPr>
      <t xml:space="preserve"> </t>
    </r>
    <r>
      <rPr>
        <i/>
        <sz val="10"/>
        <rFont val="Times New Roman"/>
        <charset val="204"/>
      </rPr>
      <t xml:space="preserve"> </t>
    </r>
    <r>
      <rPr>
        <sz val="10"/>
        <rFont val="Times New Roman"/>
        <charset val="204"/>
      </rPr>
      <t>произведено в установленном месте, измерения выполнены правильно</t>
    </r>
  </si>
  <si>
    <r>
      <rPr>
        <sz val="10"/>
        <rFont val="Times New Roman"/>
        <charset val="204"/>
      </rPr>
      <t xml:space="preserve">Измерения </t>
    </r>
    <r>
      <rPr>
        <i/>
        <sz val="10"/>
        <rFont val="Times New Roman"/>
        <charset val="204"/>
      </rPr>
      <t>желобов между усовиком и сердечником (от острия до сечения сердечника 40 мм)</t>
    </r>
    <r>
      <rPr>
        <sz val="10"/>
        <rFont val="Times New Roman"/>
        <charset val="204"/>
      </rPr>
      <t xml:space="preserve"> произведены в установленном месте, измерения выполнены правильно</t>
    </r>
  </si>
  <si>
    <r>
      <rPr>
        <sz val="10"/>
        <rFont val="Times New Roman"/>
        <charset val="204"/>
      </rPr>
      <t xml:space="preserve">Измерения </t>
    </r>
    <r>
      <rPr>
        <i/>
        <sz val="10"/>
        <rFont val="Times New Roman"/>
        <charset val="204"/>
      </rPr>
      <t xml:space="preserve">желобов в прямой части контр-рельса </t>
    </r>
    <r>
      <rPr>
        <sz val="10"/>
        <rFont val="Times New Roman"/>
        <charset val="204"/>
      </rPr>
      <t>произведены в установленном месте, измерения выполнены правильно</t>
    </r>
  </si>
  <si>
    <r>
      <rPr>
        <sz val="10"/>
        <rFont val="Times New Roman"/>
        <charset val="204"/>
      </rPr>
      <t xml:space="preserve">Измерения </t>
    </r>
    <r>
      <rPr>
        <i/>
        <sz val="10"/>
        <rFont val="Times New Roman"/>
        <charset val="204"/>
      </rPr>
      <t xml:space="preserve">желобов на отводах усовиков и контррельсов в конце отводов и на входах </t>
    </r>
    <r>
      <rPr>
        <sz val="10"/>
        <rFont val="Times New Roman"/>
        <charset val="204"/>
      </rPr>
      <t>произведены в установленном месте, измерения выполнены правильно</t>
    </r>
  </si>
  <si>
    <r>
      <rPr>
        <sz val="10"/>
        <rFont val="Times New Roman"/>
        <charset val="204"/>
      </rPr>
      <t xml:space="preserve">Измерение </t>
    </r>
    <r>
      <rPr>
        <i/>
        <sz val="10"/>
        <rFont val="Times New Roman"/>
        <charset val="204"/>
      </rPr>
      <t xml:space="preserve">вертикального износа сердечника </t>
    </r>
    <r>
      <rPr>
        <sz val="10"/>
        <rFont val="Times New Roman"/>
        <charset val="204"/>
      </rPr>
      <t>произведено в установленном месте, измерения выполнены правильно</t>
    </r>
  </si>
  <si>
    <r>
      <rPr>
        <sz val="10"/>
        <rFont val="Times New Roman"/>
        <charset val="204"/>
      </rPr>
      <t xml:space="preserve">Измерения  </t>
    </r>
    <r>
      <rPr>
        <i/>
        <sz val="10"/>
        <rFont val="Times New Roman"/>
        <charset val="204"/>
      </rPr>
      <t>величины понижения остряка</t>
    </r>
    <r>
      <rPr>
        <sz val="10"/>
        <rFont val="Times New Roman"/>
        <charset val="204"/>
      </rPr>
      <t xml:space="preserve"> произведены в установленном месте, измерения выполнены правильно</t>
    </r>
  </si>
  <si>
    <r>
      <rPr>
        <sz val="10"/>
        <rFont val="Times New Roman"/>
        <charset val="204"/>
      </rPr>
      <t xml:space="preserve">Измерения </t>
    </r>
    <r>
      <rPr>
        <i/>
        <sz val="10"/>
        <rFont val="Times New Roman"/>
        <charset val="204"/>
      </rPr>
      <t xml:space="preserve"> величины износа усовика</t>
    </r>
    <r>
      <rPr>
        <sz val="10"/>
        <rFont val="Times New Roman"/>
        <charset val="204"/>
      </rPr>
      <t xml:space="preserve"> произведены в установленном месте, измерения выполнены правильно</t>
    </r>
  </si>
  <si>
    <r>
      <rPr>
        <sz val="10"/>
        <rFont val="Times New Roman"/>
        <charset val="204"/>
      </rPr>
      <t xml:space="preserve">Измерения </t>
    </r>
    <r>
      <rPr>
        <i/>
        <sz val="10"/>
        <rFont val="Times New Roman"/>
        <charset val="204"/>
      </rPr>
      <t xml:space="preserve"> величины бокового износа рамного рельса  </t>
    </r>
    <r>
      <rPr>
        <sz val="10"/>
        <rFont val="Times New Roman"/>
        <charset val="204"/>
      </rPr>
      <t>произведены в установленном месте</t>
    </r>
  </si>
  <si>
    <r>
      <rPr>
        <sz val="10"/>
        <rFont val="Times New Roman"/>
        <charset val="204"/>
      </rPr>
      <t xml:space="preserve">Измерения </t>
    </r>
    <r>
      <rPr>
        <i/>
        <sz val="10"/>
        <rFont val="Times New Roman"/>
        <charset val="204"/>
      </rPr>
      <t xml:space="preserve"> величины  бокового износа остряка в сеченни 50мм </t>
    </r>
    <r>
      <rPr>
        <sz val="10"/>
        <rFont val="Times New Roman"/>
        <charset val="204"/>
      </rPr>
      <t>произведены в установленном месте, измерения выполнены правильно</t>
    </r>
  </si>
  <si>
    <r>
      <rPr>
        <sz val="10"/>
        <rFont val="Times New Roman"/>
        <charset val="204"/>
      </rPr>
      <t xml:space="preserve">Измерения </t>
    </r>
    <r>
      <rPr>
        <i/>
        <sz val="10"/>
        <rFont val="Times New Roman"/>
        <charset val="204"/>
      </rPr>
      <t xml:space="preserve"> величины  бокового износа остряка в сеченни 68мм </t>
    </r>
    <r>
      <rPr>
        <sz val="10"/>
        <rFont val="Times New Roman"/>
        <charset val="204"/>
      </rPr>
      <t>произведены в установленном месте, измерения выполнены правильно</t>
    </r>
  </si>
  <si>
    <t>Контроль укрытия остряка шаблоном КОР произведен в установленном месте, измерения выполнены правильно</t>
  </si>
  <si>
    <t>Контроль неприлегания остряка к рамному рельсу и упорным накладкам произведен в установленном месте, измерения выполнены правильно</t>
  </si>
  <si>
    <t>Контроль неприлегания остряка к стрелочным башмакам  произведен в установленном месте, измерения выполнены правильно</t>
  </si>
  <si>
    <t>Рельсовые стыки проверены на наличие горизонтальных и вертикальных уступов, измерения выполнены правильно</t>
  </si>
  <si>
    <t>Рельсовые стыки проверены на наличие сверхнормативных и слитых зазоров, измерения выполнены правильно</t>
  </si>
  <si>
    <t>Выявлены все прочие неисправности</t>
  </si>
  <si>
    <t>Установка шаблона производилась перпендикулярно оси рельс</t>
  </si>
  <si>
    <t>Штангенциркуль использовался правильно</t>
  </si>
  <si>
    <t>Шаблон универсальный КОР модели 00316 использовался правильно</t>
  </si>
  <si>
    <t>Заполнение технической документации</t>
  </si>
  <si>
    <t>Результаты измерений внесены в Книгу формы ПУ-29</t>
  </si>
  <si>
    <t>Результаты измерений внесены в соответствующие ячейки книги учета</t>
  </si>
  <si>
    <t>Нормы и допуски по производимым измерениям соответсвуют типу и марке стрелочного перевода и типу пути</t>
  </si>
  <si>
    <t>Нормы и допуски внесены в соответствующие ячейки книг учета</t>
  </si>
  <si>
    <t>Результаты осмотра внесены в книги учета</t>
  </si>
  <si>
    <t>Книги учета сданы</t>
  </si>
  <si>
    <t>Б</t>
  </si>
  <si>
    <t>Геодезические работы на участке существующего железнодорожного пути</t>
  </si>
  <si>
    <t>Выбран инструмент соответствующий видам производимых работ</t>
  </si>
  <si>
    <t>Определен порядок и оптимальная организация производства работ</t>
  </si>
  <si>
    <t>Выполнены приемочные поверки</t>
  </si>
  <si>
    <t>Соблюдены требования безопасности при работе с  инструментом</t>
  </si>
  <si>
    <t>Место установки приборы выбрано оптимально</t>
  </si>
  <si>
    <t>Прибор установлен в рабочее положение</t>
  </si>
  <si>
    <t>Произведена проверка правильности установки прибора в рабочее положение</t>
  </si>
  <si>
    <t>Выполнена разбивка снимаемых точек в заданном масштабе</t>
  </si>
  <si>
    <t>Взяты отсчеты в снимаемых точках.</t>
  </si>
  <si>
    <t>Рейка устанавливалась в соответствии с требованиями</t>
  </si>
  <si>
    <t>Отсчеты взяты в правильной последовательности</t>
  </si>
  <si>
    <t>Результаты измерения внесены в журнал измерений</t>
  </si>
  <si>
    <t>Произведена камеральная обработка полевых материалов</t>
  </si>
  <si>
    <t>Материалы измерений офрмлены в надлежащем порядке</t>
  </si>
  <si>
    <t>В</t>
  </si>
  <si>
    <t>Обеспечение безопасности мест производства путевых работ на железнодорожном пути</t>
  </si>
  <si>
    <t>Сигнальные принадлежности и документация выбраны в соответствии с перечнем сигналиста</t>
  </si>
  <si>
    <t>Произведена проверка наличия Акта годности петард</t>
  </si>
  <si>
    <t>Переносные желтые сигналы установлены в первую очередь</t>
  </si>
  <si>
    <t>Переносные желтые сигналы установлены на соответствующие места</t>
  </si>
  <si>
    <t>Петарды установлены во вторую очередь</t>
  </si>
  <si>
    <t>Петарды установлены на соответствующие места</t>
  </si>
  <si>
    <t>Переносные красные сигналы установлены во вторую очередь</t>
  </si>
  <si>
    <t>Переносные красные сигналы установлены на соответствующие места</t>
  </si>
  <si>
    <t>Обозначено место нахождения сигналиста</t>
  </si>
  <si>
    <t>Ограждение выполнено в соответсвии со схемой</t>
  </si>
  <si>
    <t>Ограждение соответсвуют виду и условиям выполняемых работ</t>
  </si>
  <si>
    <t>Задача решена правильно</t>
  </si>
  <si>
    <t>Обосновано решение задачи и порядок установки знаков</t>
  </si>
  <si>
    <t>Схема составлена верно в указанном масштабе</t>
  </si>
  <si>
    <t>На схеме указаны все необходимые размеры</t>
  </si>
  <si>
    <t>Схема вынесена на местность в соответствующем масштабе</t>
  </si>
  <si>
    <t>Г</t>
  </si>
  <si>
    <t>Устранение неисправности конструкции верхнего строения железнодорожного пути, земляного полотна в соответствии с техническими требованиями</t>
  </si>
  <si>
    <t>Охрана труда и бережливое производство</t>
  </si>
  <si>
    <t>Произведена очистка скреплений от грязи на шпалах</t>
  </si>
  <si>
    <t>Осуществлена разборка стыка</t>
  </si>
  <si>
    <t>Демонтаж стыковых накладок произведен в соответствии с технологией</t>
  </si>
  <si>
    <t>Демонтированные стыковые накладки осмотрены на наличие повреждений</t>
  </si>
  <si>
    <t>Тарельчатые шайды осмотрены на наличие дефектов</t>
  </si>
  <si>
    <t>Осуществлено обслуживание зоны стыка, убраны засорители</t>
  </si>
  <si>
    <t>Осуществлена постановка стыковых накладок и сболчивание стыка</t>
  </si>
  <si>
    <t>Установка стыковых болтов произведена в правильной последовательности</t>
  </si>
  <si>
    <t>Проверено отсутствие горизонтальных и вертикальных ступенек в болтовом стыке после проведения работ по сменене стыковых накладок</t>
  </si>
  <si>
    <t>Осуществлено обслуживание зоны изолирующего стыка</t>
  </si>
  <si>
    <t xml:space="preserve">Осуществлена разборка изолирующего стыка с композитными накладками </t>
  </si>
  <si>
    <t>Концы рельсов в зоне изолирующего стыка очищены от засорителей и металлической стружки</t>
  </si>
  <si>
    <t>Произведена окраска концов рельсов в зоне изолирующего стыка токонепроводящей масляной краской</t>
  </si>
  <si>
    <t>Произведена замена торцевых изолирующих прокладок</t>
  </si>
  <si>
    <t>Произведена работа по одиночной смене подкладки при скреплении КБ</t>
  </si>
  <si>
    <t>Произведен осмотр элементов скрепления КБ на наличие дефектов</t>
  </si>
  <si>
    <t>Произведен осмотр подкладки КБ на наличие дефектов</t>
  </si>
  <si>
    <t>Произведена работа по демонтажу скрепления АРС</t>
  </si>
  <si>
    <t>Произведена работа по монтажу скрепления АРС</t>
  </si>
  <si>
    <t>Произведена работа по одиночной смене нашпальной амортизационной прокладки при скреплении КБ</t>
  </si>
  <si>
    <t>Произведен осмотр элементов скрепления КБ на наличие дефектов привыполнении работ по одиночной смене нашпальной амортизационной прокладки при скреплении КБ</t>
  </si>
  <si>
    <t>Произведена работа по демонтажу скрепления Пандрол</t>
  </si>
  <si>
    <t>Произведена работа по монтажу скрепления Пандрол</t>
  </si>
  <si>
    <t>Произведена работа по демонтажу скрепления ЖБР</t>
  </si>
  <si>
    <t>Произведена работа по монтажу скрепления ЖБР</t>
  </si>
  <si>
    <t>Произведено нанесение метки для фиксирования положеня шпалы</t>
  </si>
  <si>
    <t>Произведена отрывка балласта из шпального ящика с устройством выхода в одну сторону при выполнении работ при смене шпалы</t>
  </si>
  <si>
    <t>Выполнены работы по демонтажу всех шурупов на шпале, ослаблению клеммных болтов, сдвижке подкладок скреплении КД при выполнении работ при смене шпал.</t>
  </si>
  <si>
    <t>Произведена сдвижка шпалы в открытый ящик при выполнении работ при смене шпал.</t>
  </si>
  <si>
    <t>Произведена работа по вытаскиванию шпалы при выполнении работ при смене шпал.</t>
  </si>
  <si>
    <t>Подготовена постель под новую шпалу удалением загрязненной корки балласта и планировкой балласта по всей длине шпалы при выполнении работ при смене шпал.</t>
  </si>
  <si>
    <t>Выполнена работа по затаскиванию новой шпалы с установкой на место по метке при выполнении работ при смене шпал.</t>
  </si>
  <si>
    <t xml:space="preserve">Произведена установка подкладок при скреплении КД </t>
  </si>
  <si>
    <t>Произведена: подштопка шпалы с подброской балласта, подбивка шпалы с подброской балласта при выполнении работ при смене шпал.</t>
  </si>
  <si>
    <t>Осуществлены работы по засыпке шпальных ящиков с разравниванием и трамбованием балласта при выполнении работ при смене шпал.</t>
  </si>
  <si>
    <t>Осуществлена оправка балластной призмы при выполнении работ при смене шпал.</t>
  </si>
  <si>
    <t>Соблюдение последовательности операций при разборке стыка</t>
  </si>
  <si>
    <t>Соблюдение последовательности операций при сборке стыка</t>
  </si>
  <si>
    <t>Соблюдение последовательности операций при разборке изолирующего стыка с композитными накладками</t>
  </si>
  <si>
    <t>Соблюдение последовательности операций при сборке изолирующего стыка с композитными накладками</t>
  </si>
  <si>
    <t>Соблюдена последовательность работ по одиночной смене подкладки при скреплении КБ</t>
  </si>
  <si>
    <t>Соблюдена последовательность работ по демонтажу скрепления АРС</t>
  </si>
  <si>
    <t>Соблюдена последовательность работ по монтажу скрепления АРС</t>
  </si>
  <si>
    <t>Соблюдена последовательность работ по демонтажу скрепления Пандрол</t>
  </si>
  <si>
    <t>Соблюдена последовательность работ по монтажу скрепления Пандрол</t>
  </si>
  <si>
    <t>Соблюдена последовательность работ по смене деревянной шпалы</t>
  </si>
  <si>
    <t>Соблюдена последовательность работ по демонтажу скрепления ЖБР</t>
  </si>
  <si>
    <t>Соблюдена последовательность работ по монтажу скрепления ЖБР</t>
  </si>
  <si>
    <t>Итого</t>
  </si>
  <si>
    <t>Перечень профессиональных задач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</si>
</sst>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2"/>
      <color theme="1"/>
      <name val="Calibri"/>
      <charset val="204"/>
      <scheme val="minor"/>
    </font>
    <font>
      <b/>
      <sz val="12"/>
      <color theme="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0"/>
      <color theme="1"/>
      <name val="Times New Roman"/>
      <charset val="204"/>
    </font>
    <font>
      <sz val="10"/>
      <name val="Times New Roman"/>
      <charset val="204"/>
    </font>
    <font>
      <sz val="12"/>
      <color theme="1"/>
      <name val="Calibri"/>
      <charset val="204"/>
      <scheme val="minor"/>
    </font>
    <font>
      <sz val="10"/>
      <name val="Times New Roman"/>
      <charset val="204"/>
    </font>
    <font>
      <sz val="12"/>
      <color rgb="FF000000"/>
      <name val="Calibri"/>
      <charset val="204"/>
      <scheme val="minor"/>
    </font>
    <font>
      <sz val="12"/>
      <color rgb="FF000000"/>
      <name val="Times New Roman"/>
      <charset val="204"/>
    </font>
    <font>
      <b/>
      <sz val="14"/>
      <name val="Times New Roman"/>
      <charset val="204"/>
    </font>
    <font>
      <b/>
      <sz val="14"/>
      <color theme="0"/>
      <name val="Times New Roman"/>
      <charset val="204"/>
    </font>
    <font>
      <sz val="10"/>
      <name val="Arial"/>
      <charset val="204"/>
    </font>
    <font>
      <sz val="10"/>
      <color rgb="FF000000"/>
      <name val="Arial"/>
      <charset val="134"/>
    </font>
    <font>
      <i/>
      <sz val="10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7999511703848384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8" fillId="0" borderId="0"/>
    <xf numFmtId="0" fontId="19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/>
    </xf>
    <xf numFmtId="2" fontId="9" fillId="4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2" fontId="14" fillId="0" borderId="2" xfId="0" applyNumberFormat="1" applyFont="1" applyFill="1" applyBorder="1" applyAlignment="1"/>
    <xf numFmtId="2" fontId="4" fillId="0" borderId="2" xfId="0" applyNumberFormat="1" applyFont="1" applyBorder="1" applyAlignment="1">
      <alignment horizontal="right" vertical="center"/>
    </xf>
    <xf numFmtId="2" fontId="15" fillId="0" borderId="2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11" fillId="0" borderId="2" xfId="2" applyFont="1" applyBorder="1" applyAlignment="1">
      <alignment horizontal="left" wrapText="1"/>
    </xf>
    <xf numFmtId="2" fontId="0" fillId="0" borderId="2" xfId="0" applyNumberFormat="1" applyBorder="1"/>
    <xf numFmtId="0" fontId="11" fillId="0" borderId="2" xfId="0" applyFont="1" applyBorder="1" applyAlignment="1">
      <alignment horizontal="left" wrapText="1"/>
    </xf>
    <xf numFmtId="0" fontId="4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0" fontId="7" fillId="0" borderId="0" xfId="0" quotePrefix="1" applyFont="1" applyAlignment="1">
      <alignment vertical="center" wrapText="1"/>
    </xf>
    <xf numFmtId="0" fontId="7" fillId="0" borderId="0" xfId="0" quotePrefix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"/>
  <sheetViews>
    <sheetView tabSelected="1" topLeftCell="A139" workbookViewId="0">
      <selection activeCell="K149" sqref="K149"/>
    </sheetView>
  </sheetViews>
  <sheetFormatPr defaultColWidth="11" defaultRowHeight="15.75"/>
  <cols>
    <col min="1" max="1" width="6.875" style="7" customWidth="1"/>
    <col min="2" max="2" width="31" style="8" customWidth="1"/>
    <col min="3" max="3" width="7.875" style="9" customWidth="1"/>
    <col min="4" max="4" width="36" style="10" customWidth="1"/>
    <col min="5" max="5" width="10.375" style="9" customWidth="1"/>
    <col min="6" max="6" width="33.875" style="11" customWidth="1"/>
    <col min="7" max="7" width="20.625" style="11" customWidth="1"/>
    <col min="8" max="8" width="7.125" style="11" customWidth="1"/>
    <col min="9" max="9" width="8.375" style="8" customWidth="1"/>
    <col min="10" max="13" width="11" style="8"/>
  </cols>
  <sheetData>
    <row r="1" spans="1:13" ht="24" customHeight="1"/>
    <row r="2" spans="1:13" ht="48" customHeight="1">
      <c r="A2" s="12"/>
      <c r="B2" s="13" t="s">
        <v>0</v>
      </c>
      <c r="C2" s="14"/>
      <c r="D2" s="63" t="s">
        <v>1</v>
      </c>
      <c r="E2" s="15"/>
    </row>
    <row r="3" spans="1:13" ht="17.45" customHeight="1">
      <c r="A3" s="12"/>
      <c r="B3" s="13" t="s">
        <v>2</v>
      </c>
      <c r="C3" s="14"/>
      <c r="D3" s="64" t="s">
        <v>2</v>
      </c>
      <c r="E3" s="15"/>
    </row>
    <row r="4" spans="1:13" ht="17.45" customHeight="1"/>
    <row r="5" spans="1:13" s="5" customFormat="1" ht="33.950000000000003" customHeight="1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  <c r="G5" s="16" t="s">
        <v>9</v>
      </c>
      <c r="H5" s="16" t="s">
        <v>10</v>
      </c>
      <c r="I5" s="16" t="s">
        <v>11</v>
      </c>
      <c r="J5" s="17"/>
      <c r="K5" s="17"/>
      <c r="L5" s="17"/>
      <c r="M5" s="17"/>
    </row>
    <row r="6" spans="1:13" s="6" customFormat="1" ht="93.75">
      <c r="A6" s="18" t="s">
        <v>12</v>
      </c>
      <c r="B6" s="19" t="s">
        <v>13</v>
      </c>
      <c r="C6" s="18"/>
      <c r="D6" s="20"/>
      <c r="E6" s="18"/>
      <c r="F6" s="19"/>
      <c r="G6" s="19"/>
      <c r="H6" s="21"/>
      <c r="I6" s="22">
        <f>SUM(I7:I46)</f>
        <v>24</v>
      </c>
      <c r="J6" s="23"/>
      <c r="K6" s="23"/>
      <c r="L6" s="23"/>
      <c r="M6" s="23"/>
    </row>
    <row r="7" spans="1:13">
      <c r="A7" s="24">
        <v>1</v>
      </c>
      <c r="B7" s="25" t="s">
        <v>14</v>
      </c>
      <c r="C7" s="26"/>
      <c r="D7" s="27"/>
      <c r="E7" s="26"/>
      <c r="F7" s="26"/>
      <c r="G7" s="26"/>
      <c r="H7" s="26"/>
      <c r="I7" s="28"/>
    </row>
    <row r="8" spans="1:13">
      <c r="A8" s="24"/>
      <c r="B8" s="29"/>
      <c r="C8" s="24" t="s">
        <v>15</v>
      </c>
      <c r="D8" s="30" t="s">
        <v>16</v>
      </c>
      <c r="E8" s="31"/>
      <c r="F8" s="32" t="s">
        <v>17</v>
      </c>
      <c r="G8" s="33" t="s">
        <v>18</v>
      </c>
      <c r="H8" s="24">
        <v>1</v>
      </c>
      <c r="I8" s="34">
        <v>1</v>
      </c>
    </row>
    <row r="9" spans="1:13">
      <c r="A9" s="24"/>
      <c r="B9" s="29"/>
      <c r="C9" s="24" t="s">
        <v>15</v>
      </c>
      <c r="D9" s="30" t="s">
        <v>19</v>
      </c>
      <c r="E9" s="31"/>
      <c r="F9" s="32" t="s">
        <v>17</v>
      </c>
      <c r="G9" s="33" t="s">
        <v>18</v>
      </c>
      <c r="H9" s="24">
        <v>1</v>
      </c>
      <c r="I9" s="34">
        <v>0.5</v>
      </c>
    </row>
    <row r="10" spans="1:13" ht="36" customHeight="1">
      <c r="A10" s="24"/>
      <c r="B10" s="25"/>
      <c r="C10" s="24" t="s">
        <v>15</v>
      </c>
      <c r="D10" s="35" t="s">
        <v>20</v>
      </c>
      <c r="E10" s="29"/>
      <c r="F10" s="32" t="s">
        <v>17</v>
      </c>
      <c r="G10" s="33" t="s">
        <v>18</v>
      </c>
      <c r="H10" s="24">
        <v>1</v>
      </c>
      <c r="I10" s="34">
        <v>0.5</v>
      </c>
    </row>
    <row r="11" spans="1:13">
      <c r="A11" s="24">
        <v>2</v>
      </c>
      <c r="B11" s="25" t="s">
        <v>21</v>
      </c>
      <c r="C11" s="26"/>
      <c r="D11" s="27"/>
      <c r="E11" s="26"/>
      <c r="F11" s="26"/>
      <c r="G11" s="26"/>
      <c r="H11" s="36"/>
      <c r="I11" s="28"/>
    </row>
    <row r="12" spans="1:13" ht="25.5">
      <c r="A12" s="24"/>
      <c r="B12" s="25"/>
      <c r="C12" s="24" t="s">
        <v>15</v>
      </c>
      <c r="D12" s="30" t="s">
        <v>22</v>
      </c>
      <c r="E12" s="29"/>
      <c r="F12" s="32" t="s">
        <v>17</v>
      </c>
      <c r="G12" s="33" t="s">
        <v>18</v>
      </c>
      <c r="H12" s="24">
        <v>2</v>
      </c>
      <c r="I12" s="34">
        <v>1</v>
      </c>
    </row>
    <row r="13" spans="1:13" ht="25.5">
      <c r="A13" s="24"/>
      <c r="B13" s="25"/>
      <c r="C13" s="24" t="s">
        <v>15</v>
      </c>
      <c r="D13" s="30" t="s">
        <v>23</v>
      </c>
      <c r="E13" s="29"/>
      <c r="F13" s="32" t="s">
        <v>17</v>
      </c>
      <c r="G13" s="33"/>
      <c r="H13" s="24">
        <v>2</v>
      </c>
      <c r="I13" s="34">
        <v>0.5</v>
      </c>
    </row>
    <row r="14" spans="1:13" ht="25.5">
      <c r="A14" s="24"/>
      <c r="B14" s="25"/>
      <c r="C14" s="24" t="s">
        <v>15</v>
      </c>
      <c r="D14" s="35" t="s">
        <v>24</v>
      </c>
      <c r="E14" s="29"/>
      <c r="F14" s="32" t="s">
        <v>17</v>
      </c>
      <c r="G14" s="33" t="s">
        <v>18</v>
      </c>
      <c r="H14" s="24">
        <v>2</v>
      </c>
      <c r="I14" s="34">
        <v>0.5</v>
      </c>
    </row>
    <row r="15" spans="1:13" ht="25.5">
      <c r="A15" s="24"/>
      <c r="B15" s="25"/>
      <c r="C15" s="24" t="s">
        <v>15</v>
      </c>
      <c r="D15" s="35" t="s">
        <v>25</v>
      </c>
      <c r="E15" s="29"/>
      <c r="F15" s="32" t="s">
        <v>17</v>
      </c>
      <c r="G15" s="33" t="s">
        <v>18</v>
      </c>
      <c r="H15" s="24">
        <v>2</v>
      </c>
      <c r="I15" s="34">
        <v>1</v>
      </c>
    </row>
    <row r="16" spans="1:13">
      <c r="A16" s="24">
        <v>3</v>
      </c>
      <c r="B16" s="25" t="s">
        <v>26</v>
      </c>
      <c r="C16" s="26"/>
      <c r="D16" s="27"/>
      <c r="E16" s="26"/>
      <c r="F16" s="26"/>
      <c r="G16" s="26"/>
      <c r="H16" s="36"/>
      <c r="I16" s="28"/>
    </row>
    <row r="17" spans="1:9" ht="38.25">
      <c r="A17" s="24"/>
      <c r="B17" s="29"/>
      <c r="C17" s="24" t="s">
        <v>15</v>
      </c>
      <c r="D17" s="30" t="s">
        <v>27</v>
      </c>
      <c r="E17" s="24"/>
      <c r="F17" s="32" t="s">
        <v>17</v>
      </c>
      <c r="G17" s="33" t="s">
        <v>18</v>
      </c>
      <c r="H17" s="24">
        <v>3</v>
      </c>
      <c r="I17" s="34">
        <v>0.5</v>
      </c>
    </row>
    <row r="18" spans="1:9" ht="38.25">
      <c r="A18" s="24"/>
      <c r="B18" s="29"/>
      <c r="C18" s="24" t="s">
        <v>15</v>
      </c>
      <c r="D18" s="30" t="s">
        <v>28</v>
      </c>
      <c r="E18" s="24"/>
      <c r="F18" s="32" t="s">
        <v>17</v>
      </c>
      <c r="G18" s="33" t="s">
        <v>18</v>
      </c>
      <c r="H18" s="24">
        <v>3</v>
      </c>
      <c r="I18" s="34">
        <v>0.5</v>
      </c>
    </row>
    <row r="19" spans="1:9" ht="51">
      <c r="A19" s="24"/>
      <c r="B19" s="29"/>
      <c r="C19" s="24" t="s">
        <v>15</v>
      </c>
      <c r="D19" s="30" t="s">
        <v>29</v>
      </c>
      <c r="E19" s="24"/>
      <c r="F19" s="32" t="s">
        <v>17</v>
      </c>
      <c r="G19" s="33" t="s">
        <v>18</v>
      </c>
      <c r="H19" s="24">
        <v>3</v>
      </c>
      <c r="I19" s="34">
        <v>0.5</v>
      </c>
    </row>
    <row r="20" spans="1:9" ht="51">
      <c r="A20" s="24"/>
      <c r="B20" s="29"/>
      <c r="C20" s="24" t="s">
        <v>15</v>
      </c>
      <c r="D20" s="30" t="s">
        <v>30</v>
      </c>
      <c r="E20" s="24"/>
      <c r="F20" s="32" t="s">
        <v>17</v>
      </c>
      <c r="G20" s="33" t="s">
        <v>18</v>
      </c>
      <c r="H20" s="24">
        <v>3</v>
      </c>
      <c r="I20" s="34">
        <v>0.5</v>
      </c>
    </row>
    <row r="21" spans="1:9" ht="38.25">
      <c r="A21" s="24"/>
      <c r="B21" s="29"/>
      <c r="C21" s="24" t="s">
        <v>15</v>
      </c>
      <c r="D21" s="30" t="s">
        <v>31</v>
      </c>
      <c r="E21" s="24"/>
      <c r="F21" s="32" t="s">
        <v>17</v>
      </c>
      <c r="G21" s="33" t="s">
        <v>18</v>
      </c>
      <c r="H21" s="24">
        <v>3</v>
      </c>
      <c r="I21" s="34">
        <v>0.5</v>
      </c>
    </row>
    <row r="22" spans="1:9" ht="51">
      <c r="A22" s="24"/>
      <c r="B22" s="29"/>
      <c r="C22" s="24" t="s">
        <v>15</v>
      </c>
      <c r="D22" s="30" t="s">
        <v>32</v>
      </c>
      <c r="E22" s="24"/>
      <c r="F22" s="32" t="s">
        <v>17</v>
      </c>
      <c r="G22" s="33" t="s">
        <v>18</v>
      </c>
      <c r="H22" s="24">
        <v>3</v>
      </c>
      <c r="I22" s="34">
        <v>0.5</v>
      </c>
    </row>
    <row r="23" spans="1:9" ht="38.25">
      <c r="A23" s="24"/>
      <c r="B23" s="29"/>
      <c r="C23" s="24" t="s">
        <v>15</v>
      </c>
      <c r="D23" s="30" t="s">
        <v>33</v>
      </c>
      <c r="E23" s="24"/>
      <c r="F23" s="32" t="s">
        <v>17</v>
      </c>
      <c r="G23" s="33" t="s">
        <v>18</v>
      </c>
      <c r="H23" s="24">
        <v>3</v>
      </c>
      <c r="I23" s="34">
        <v>0.5</v>
      </c>
    </row>
    <row r="24" spans="1:9" ht="51">
      <c r="A24" s="24"/>
      <c r="B24" s="29"/>
      <c r="C24" s="24" t="s">
        <v>15</v>
      </c>
      <c r="D24" s="30" t="s">
        <v>34</v>
      </c>
      <c r="E24" s="24"/>
      <c r="F24" s="32" t="s">
        <v>17</v>
      </c>
      <c r="G24" s="33" t="s">
        <v>18</v>
      </c>
      <c r="H24" s="24">
        <v>3</v>
      </c>
      <c r="I24" s="34">
        <v>0.5</v>
      </c>
    </row>
    <row r="25" spans="1:9" ht="38.25">
      <c r="A25" s="24"/>
      <c r="B25" s="29"/>
      <c r="C25" s="24" t="s">
        <v>15</v>
      </c>
      <c r="D25" s="30" t="s">
        <v>35</v>
      </c>
      <c r="E25" s="24"/>
      <c r="F25" s="32" t="s">
        <v>17</v>
      </c>
      <c r="G25" s="33" t="s">
        <v>18</v>
      </c>
      <c r="H25" s="24">
        <v>3</v>
      </c>
      <c r="I25" s="34">
        <v>1</v>
      </c>
    </row>
    <row r="26" spans="1:9" ht="38.25">
      <c r="A26" s="24"/>
      <c r="B26" s="29"/>
      <c r="C26" s="24" t="s">
        <v>15</v>
      </c>
      <c r="D26" s="30" t="s">
        <v>36</v>
      </c>
      <c r="E26" s="24"/>
      <c r="F26" s="32" t="s">
        <v>17</v>
      </c>
      <c r="G26" s="33" t="s">
        <v>18</v>
      </c>
      <c r="H26" s="24">
        <v>3</v>
      </c>
      <c r="I26" s="34">
        <v>0.5</v>
      </c>
    </row>
    <row r="27" spans="1:9" ht="38.25">
      <c r="A27" s="24"/>
      <c r="B27" s="29"/>
      <c r="C27" s="24" t="s">
        <v>15</v>
      </c>
      <c r="D27" s="30" t="s">
        <v>37</v>
      </c>
      <c r="E27" s="24"/>
      <c r="F27" s="32" t="s">
        <v>17</v>
      </c>
      <c r="G27" s="33" t="s">
        <v>18</v>
      </c>
      <c r="H27" s="24">
        <v>3</v>
      </c>
      <c r="I27" s="34">
        <v>0.5</v>
      </c>
    </row>
    <row r="28" spans="1:9" ht="25.5">
      <c r="A28" s="24"/>
      <c r="B28" s="29"/>
      <c r="C28" s="24" t="s">
        <v>15</v>
      </c>
      <c r="D28" s="30" t="s">
        <v>38</v>
      </c>
      <c r="E28" s="24"/>
      <c r="F28" s="32" t="s">
        <v>17</v>
      </c>
      <c r="G28" s="33" t="s">
        <v>18</v>
      </c>
      <c r="H28" s="24">
        <v>3</v>
      </c>
      <c r="I28" s="34">
        <v>0.5</v>
      </c>
    </row>
    <row r="29" spans="1:9" ht="38.25">
      <c r="A29" s="24"/>
      <c r="B29" s="29"/>
      <c r="C29" s="24" t="s">
        <v>15</v>
      </c>
      <c r="D29" s="30" t="s">
        <v>39</v>
      </c>
      <c r="E29" s="24"/>
      <c r="F29" s="32" t="s">
        <v>17</v>
      </c>
      <c r="G29" s="33" t="s">
        <v>18</v>
      </c>
      <c r="H29" s="24">
        <v>3</v>
      </c>
      <c r="I29" s="34">
        <v>1</v>
      </c>
    </row>
    <row r="30" spans="1:9" ht="38.25">
      <c r="A30" s="24"/>
      <c r="B30" s="29"/>
      <c r="C30" s="24" t="s">
        <v>15</v>
      </c>
      <c r="D30" s="30" t="s">
        <v>40</v>
      </c>
      <c r="E30" s="24"/>
      <c r="F30" s="32" t="s">
        <v>17</v>
      </c>
      <c r="G30" s="33" t="s">
        <v>18</v>
      </c>
      <c r="H30" s="24">
        <v>3</v>
      </c>
      <c r="I30" s="34">
        <v>0.5</v>
      </c>
    </row>
    <row r="31" spans="1:9" ht="38.25">
      <c r="A31" s="24"/>
      <c r="B31" s="29"/>
      <c r="C31" s="24" t="s">
        <v>15</v>
      </c>
      <c r="D31" s="30" t="s">
        <v>41</v>
      </c>
      <c r="E31" s="24"/>
      <c r="F31" s="32" t="s">
        <v>17</v>
      </c>
      <c r="G31" s="33" t="s">
        <v>18</v>
      </c>
      <c r="H31" s="24">
        <v>3</v>
      </c>
      <c r="I31" s="34">
        <v>0.5</v>
      </c>
    </row>
    <row r="32" spans="1:9" ht="51">
      <c r="A32" s="24"/>
      <c r="B32" s="29"/>
      <c r="C32" s="24" t="s">
        <v>15</v>
      </c>
      <c r="D32" s="30" t="s">
        <v>42</v>
      </c>
      <c r="E32" s="24"/>
      <c r="F32" s="32" t="s">
        <v>17</v>
      </c>
      <c r="G32" s="33" t="s">
        <v>18</v>
      </c>
      <c r="H32" s="24">
        <v>3</v>
      </c>
      <c r="I32" s="34">
        <v>0.5</v>
      </c>
    </row>
    <row r="33" spans="1:13" ht="38.25">
      <c r="A33" s="24"/>
      <c r="B33" s="29"/>
      <c r="C33" s="24" t="s">
        <v>15</v>
      </c>
      <c r="D33" s="30" t="s">
        <v>43</v>
      </c>
      <c r="E33" s="24"/>
      <c r="F33" s="32" t="s">
        <v>17</v>
      </c>
      <c r="G33" s="33" t="s">
        <v>18</v>
      </c>
      <c r="H33" s="24">
        <v>3</v>
      </c>
      <c r="I33" s="34">
        <v>0.5</v>
      </c>
    </row>
    <row r="34" spans="1:13" ht="38.25">
      <c r="A34" s="24"/>
      <c r="B34" s="29"/>
      <c r="C34" s="24" t="s">
        <v>15</v>
      </c>
      <c r="D34" s="30" t="s">
        <v>44</v>
      </c>
      <c r="E34" s="24"/>
      <c r="F34" s="32" t="s">
        <v>17</v>
      </c>
      <c r="G34" s="33" t="s">
        <v>18</v>
      </c>
      <c r="H34" s="24">
        <v>3</v>
      </c>
      <c r="I34" s="34">
        <v>0.5</v>
      </c>
    </row>
    <row r="35" spans="1:13" ht="38.25">
      <c r="A35" s="24"/>
      <c r="B35" s="29"/>
      <c r="C35" s="24" t="s">
        <v>15</v>
      </c>
      <c r="D35" s="30" t="s">
        <v>45</v>
      </c>
      <c r="E35" s="24"/>
      <c r="F35" s="32" t="s">
        <v>17</v>
      </c>
      <c r="G35" s="33" t="s">
        <v>18</v>
      </c>
      <c r="H35" s="24">
        <v>3</v>
      </c>
      <c r="I35" s="34">
        <v>0.5</v>
      </c>
    </row>
    <row r="36" spans="1:13">
      <c r="A36" s="24"/>
      <c r="B36" s="29"/>
      <c r="C36" s="24" t="s">
        <v>15</v>
      </c>
      <c r="D36" s="30" t="s">
        <v>46</v>
      </c>
      <c r="E36" s="24"/>
      <c r="F36" s="32" t="s">
        <v>17</v>
      </c>
      <c r="G36" s="33" t="s">
        <v>18</v>
      </c>
      <c r="H36" s="24">
        <v>3</v>
      </c>
      <c r="I36" s="34">
        <v>0.5</v>
      </c>
    </row>
    <row r="37" spans="1:13" ht="25.5">
      <c r="A37" s="24"/>
      <c r="B37" s="29"/>
      <c r="C37" s="24" t="s">
        <v>15</v>
      </c>
      <c r="D37" s="30" t="s">
        <v>47</v>
      </c>
      <c r="E37" s="24"/>
      <c r="F37" s="32" t="s">
        <v>17</v>
      </c>
      <c r="G37" s="33" t="s">
        <v>18</v>
      </c>
      <c r="H37" s="24">
        <v>3</v>
      </c>
      <c r="I37" s="34">
        <v>0.5</v>
      </c>
    </row>
    <row r="38" spans="1:13">
      <c r="A38" s="24"/>
      <c r="B38" s="29"/>
      <c r="C38" s="24" t="s">
        <v>15</v>
      </c>
      <c r="D38" s="30" t="s">
        <v>48</v>
      </c>
      <c r="E38" s="24"/>
      <c r="F38" s="32" t="s">
        <v>17</v>
      </c>
      <c r="G38" s="33" t="s">
        <v>18</v>
      </c>
      <c r="H38" s="24">
        <v>3</v>
      </c>
      <c r="I38" s="34">
        <v>0.5</v>
      </c>
    </row>
    <row r="39" spans="1:13" ht="25.5">
      <c r="A39" s="24"/>
      <c r="B39" s="25"/>
      <c r="C39" s="24" t="s">
        <v>15</v>
      </c>
      <c r="D39" s="35" t="s">
        <v>49</v>
      </c>
      <c r="E39" s="24"/>
      <c r="F39" s="32" t="s">
        <v>17</v>
      </c>
      <c r="G39" s="33" t="s">
        <v>18</v>
      </c>
      <c r="H39" s="24">
        <v>3</v>
      </c>
      <c r="I39" s="34">
        <v>1</v>
      </c>
    </row>
    <row r="40" spans="1:13" ht="31.5">
      <c r="A40" s="24">
        <v>4</v>
      </c>
      <c r="B40" s="25" t="s">
        <v>50</v>
      </c>
      <c r="C40" s="24"/>
      <c r="D40" s="35"/>
      <c r="E40" s="24"/>
      <c r="F40" s="32"/>
      <c r="G40" s="25"/>
      <c r="H40" s="24"/>
      <c r="I40" s="34"/>
    </row>
    <row r="41" spans="1:13" ht="26.25">
      <c r="A41" s="24"/>
      <c r="B41" s="29"/>
      <c r="C41" s="37" t="s">
        <v>15</v>
      </c>
      <c r="D41" s="38" t="s">
        <v>51</v>
      </c>
      <c r="E41" s="39"/>
      <c r="F41" s="40" t="s">
        <v>17</v>
      </c>
      <c r="G41" s="41" t="s">
        <v>18</v>
      </c>
      <c r="H41" s="37">
        <v>4</v>
      </c>
      <c r="I41" s="42">
        <v>1</v>
      </c>
    </row>
    <row r="42" spans="1:13" ht="26.25">
      <c r="A42" s="24"/>
      <c r="B42" s="29"/>
      <c r="C42" s="37" t="s">
        <v>15</v>
      </c>
      <c r="D42" s="38" t="s">
        <v>52</v>
      </c>
      <c r="E42" s="37"/>
      <c r="F42" s="40" t="s">
        <v>17</v>
      </c>
      <c r="G42" s="41" t="s">
        <v>18</v>
      </c>
      <c r="H42" s="37">
        <v>4</v>
      </c>
      <c r="I42" s="42">
        <v>1</v>
      </c>
    </row>
    <row r="43" spans="1:13" ht="39">
      <c r="A43" s="24"/>
      <c r="B43" s="29"/>
      <c r="C43" s="37" t="s">
        <v>15</v>
      </c>
      <c r="D43" s="38" t="s">
        <v>53</v>
      </c>
      <c r="E43" s="37"/>
      <c r="F43" s="40" t="s">
        <v>17</v>
      </c>
      <c r="G43" s="41" t="s">
        <v>18</v>
      </c>
      <c r="H43" s="37">
        <v>4</v>
      </c>
      <c r="I43" s="42">
        <v>1</v>
      </c>
    </row>
    <row r="44" spans="1:13" ht="26.25">
      <c r="A44" s="24"/>
      <c r="B44" s="29"/>
      <c r="C44" s="37" t="s">
        <v>15</v>
      </c>
      <c r="D44" s="38" t="s">
        <v>54</v>
      </c>
      <c r="E44" s="37"/>
      <c r="F44" s="40" t="s">
        <v>17</v>
      </c>
      <c r="G44" s="41" t="s">
        <v>18</v>
      </c>
      <c r="H44" s="37">
        <v>4</v>
      </c>
      <c r="I44" s="42">
        <v>1</v>
      </c>
    </row>
    <row r="45" spans="1:13">
      <c r="A45" s="24"/>
      <c r="B45" s="29"/>
      <c r="C45" s="37" t="s">
        <v>15</v>
      </c>
      <c r="D45" s="38" t="s">
        <v>55</v>
      </c>
      <c r="E45" s="37"/>
      <c r="F45" s="40" t="s">
        <v>17</v>
      </c>
      <c r="G45" s="41" t="s">
        <v>18</v>
      </c>
      <c r="H45" s="37">
        <v>4</v>
      </c>
      <c r="I45" s="42">
        <v>1</v>
      </c>
    </row>
    <row r="46" spans="1:13">
      <c r="A46" s="24"/>
      <c r="B46" s="29"/>
      <c r="C46" s="37" t="s">
        <v>15</v>
      </c>
      <c r="D46" s="38" t="s">
        <v>56</v>
      </c>
      <c r="E46" s="37"/>
      <c r="F46" s="40" t="s">
        <v>17</v>
      </c>
      <c r="G46" s="41" t="s">
        <v>18</v>
      </c>
      <c r="H46" s="37">
        <v>4</v>
      </c>
      <c r="I46" s="42">
        <v>1</v>
      </c>
    </row>
    <row r="47" spans="1:13" s="6" customFormat="1" ht="56.25">
      <c r="A47" s="18" t="s">
        <v>57</v>
      </c>
      <c r="B47" s="19" t="s">
        <v>58</v>
      </c>
      <c r="C47" s="18"/>
      <c r="D47" s="20"/>
      <c r="E47" s="18"/>
      <c r="F47" s="19"/>
      <c r="G47" s="19"/>
      <c r="H47" s="18"/>
      <c r="I47" s="22">
        <f>SUM(I48:I67)</f>
        <v>22</v>
      </c>
      <c r="J47" s="23"/>
      <c r="K47" s="23"/>
      <c r="L47" s="23"/>
      <c r="M47" s="23"/>
    </row>
    <row r="48" spans="1:13">
      <c r="A48" s="24">
        <v>1</v>
      </c>
      <c r="B48" s="25" t="s">
        <v>14</v>
      </c>
      <c r="C48" s="26"/>
      <c r="D48" s="27"/>
      <c r="E48" s="26"/>
      <c r="F48" s="26"/>
      <c r="G48" s="26"/>
      <c r="H48" s="26"/>
      <c r="I48" s="28"/>
    </row>
    <row r="49" spans="1:9" ht="25.5">
      <c r="A49" s="24"/>
      <c r="B49" s="29"/>
      <c r="C49" s="24" t="s">
        <v>15</v>
      </c>
      <c r="D49" s="30" t="s">
        <v>59</v>
      </c>
      <c r="E49" s="31"/>
      <c r="F49" s="32" t="s">
        <v>17</v>
      </c>
      <c r="G49" s="33" t="s">
        <v>18</v>
      </c>
      <c r="H49" s="24">
        <v>1</v>
      </c>
      <c r="I49" s="34">
        <v>0.5</v>
      </c>
    </row>
    <row r="50" spans="1:9" ht="25.5">
      <c r="A50" s="24"/>
      <c r="B50" s="25"/>
      <c r="C50" s="24" t="s">
        <v>15</v>
      </c>
      <c r="D50" s="35" t="s">
        <v>60</v>
      </c>
      <c r="E50" s="29"/>
      <c r="F50" s="32" t="s">
        <v>17</v>
      </c>
      <c r="G50" s="33" t="s">
        <v>18</v>
      </c>
      <c r="H50" s="24">
        <v>1</v>
      </c>
      <c r="I50" s="34">
        <v>0.5</v>
      </c>
    </row>
    <row r="51" spans="1:9">
      <c r="A51" s="24"/>
      <c r="B51" s="29"/>
      <c r="C51" s="24" t="s">
        <v>15</v>
      </c>
      <c r="D51" s="30" t="s">
        <v>61</v>
      </c>
      <c r="E51" s="31"/>
      <c r="F51" s="32" t="s">
        <v>17</v>
      </c>
      <c r="G51" s="33" t="s">
        <v>18</v>
      </c>
      <c r="H51" s="24">
        <v>1</v>
      </c>
      <c r="I51" s="34">
        <v>1</v>
      </c>
    </row>
    <row r="52" spans="1:9">
      <c r="A52" s="24">
        <v>2</v>
      </c>
      <c r="B52" s="25" t="s">
        <v>21</v>
      </c>
      <c r="C52" s="29"/>
      <c r="D52" s="27"/>
      <c r="E52" s="29"/>
      <c r="F52" s="29"/>
      <c r="G52" s="29"/>
      <c r="H52" s="24"/>
      <c r="I52" s="29"/>
    </row>
    <row r="53" spans="1:9" ht="25.5">
      <c r="A53" s="24"/>
      <c r="B53" s="25"/>
      <c r="C53" s="24" t="s">
        <v>15</v>
      </c>
      <c r="D53" s="30" t="s">
        <v>22</v>
      </c>
      <c r="E53" s="29"/>
      <c r="F53" s="32" t="s">
        <v>17</v>
      </c>
      <c r="G53" s="33" t="s">
        <v>18</v>
      </c>
      <c r="H53" s="24">
        <v>2</v>
      </c>
      <c r="I53" s="34">
        <v>0.5</v>
      </c>
    </row>
    <row r="54" spans="1:9" ht="25.5">
      <c r="A54" s="24"/>
      <c r="B54" s="25"/>
      <c r="C54" s="24" t="s">
        <v>15</v>
      </c>
      <c r="D54" s="35" t="s">
        <v>62</v>
      </c>
      <c r="E54" s="29"/>
      <c r="F54" s="32" t="s">
        <v>17</v>
      </c>
      <c r="G54" s="33" t="s">
        <v>18</v>
      </c>
      <c r="H54" s="24">
        <v>2</v>
      </c>
      <c r="I54" s="34">
        <v>0.25</v>
      </c>
    </row>
    <row r="55" spans="1:9" ht="25.5">
      <c r="A55" s="24"/>
      <c r="B55" s="25"/>
      <c r="C55" s="24" t="s">
        <v>15</v>
      </c>
      <c r="D55" s="35" t="s">
        <v>25</v>
      </c>
      <c r="E55" s="29"/>
      <c r="F55" s="32" t="s">
        <v>17</v>
      </c>
      <c r="G55" s="33" t="s">
        <v>18</v>
      </c>
      <c r="H55" s="24">
        <v>2</v>
      </c>
      <c r="I55" s="34">
        <v>0.25</v>
      </c>
    </row>
    <row r="56" spans="1:9">
      <c r="A56" s="24">
        <v>3</v>
      </c>
      <c r="B56" s="25" t="s">
        <v>26</v>
      </c>
      <c r="C56" s="26"/>
      <c r="D56" s="27"/>
      <c r="E56" s="26"/>
      <c r="F56" s="26"/>
      <c r="G56" s="26"/>
      <c r="H56" s="36"/>
      <c r="I56" s="28"/>
    </row>
    <row r="57" spans="1:9">
      <c r="A57" s="24"/>
      <c r="B57" s="29"/>
      <c r="C57" s="24" t="s">
        <v>15</v>
      </c>
      <c r="D57" s="30" t="s">
        <v>63</v>
      </c>
      <c r="E57" s="24"/>
      <c r="F57" s="32" t="s">
        <v>17</v>
      </c>
      <c r="G57" s="33" t="s">
        <v>18</v>
      </c>
      <c r="H57" s="24">
        <v>3</v>
      </c>
      <c r="I57" s="34">
        <v>2</v>
      </c>
    </row>
    <row r="58" spans="1:9">
      <c r="A58" s="24"/>
      <c r="B58" s="29"/>
      <c r="C58" s="24" t="s">
        <v>15</v>
      </c>
      <c r="D58" s="30" t="s">
        <v>64</v>
      </c>
      <c r="E58" s="24"/>
      <c r="F58" s="32" t="s">
        <v>17</v>
      </c>
      <c r="G58" s="33" t="s">
        <v>18</v>
      </c>
      <c r="H58" s="24">
        <v>3</v>
      </c>
      <c r="I58" s="34">
        <v>2</v>
      </c>
    </row>
    <row r="59" spans="1:9" ht="25.5">
      <c r="A59" s="24"/>
      <c r="B59" s="29"/>
      <c r="C59" s="24" t="s">
        <v>15</v>
      </c>
      <c r="D59" s="30" t="s">
        <v>65</v>
      </c>
      <c r="E59" s="24"/>
      <c r="F59" s="32" t="s">
        <v>17</v>
      </c>
      <c r="G59" s="33" t="s">
        <v>18</v>
      </c>
      <c r="H59" s="24">
        <v>3</v>
      </c>
      <c r="I59" s="34">
        <v>2</v>
      </c>
    </row>
    <row r="60" spans="1:9" ht="25.5">
      <c r="A60" s="24"/>
      <c r="B60" s="29"/>
      <c r="C60" s="24" t="s">
        <v>15</v>
      </c>
      <c r="D60" s="30" t="s">
        <v>66</v>
      </c>
      <c r="E60" s="24"/>
      <c r="F60" s="32" t="s">
        <v>17</v>
      </c>
      <c r="G60" s="33" t="s">
        <v>18</v>
      </c>
      <c r="H60" s="24">
        <v>3</v>
      </c>
      <c r="I60" s="34">
        <v>2</v>
      </c>
    </row>
    <row r="61" spans="1:9">
      <c r="A61" s="24"/>
      <c r="B61" s="29"/>
      <c r="C61" s="24" t="s">
        <v>15</v>
      </c>
      <c r="D61" s="30" t="s">
        <v>67</v>
      </c>
      <c r="E61" s="24"/>
      <c r="F61" s="32" t="s">
        <v>17</v>
      </c>
      <c r="G61" s="33" t="s">
        <v>18</v>
      </c>
      <c r="H61" s="24">
        <v>3</v>
      </c>
      <c r="I61" s="43">
        <v>2</v>
      </c>
    </row>
    <row r="62" spans="1:9" ht="25.5">
      <c r="A62" s="24"/>
      <c r="B62" s="29"/>
      <c r="C62" s="24" t="s">
        <v>15</v>
      </c>
      <c r="D62" s="30" t="s">
        <v>68</v>
      </c>
      <c r="E62" s="24"/>
      <c r="F62" s="32" t="s">
        <v>17</v>
      </c>
      <c r="G62" s="33" t="s">
        <v>18</v>
      </c>
      <c r="H62" s="24">
        <v>3</v>
      </c>
      <c r="I62" s="43">
        <v>2</v>
      </c>
    </row>
    <row r="63" spans="1:9">
      <c r="A63" s="24"/>
      <c r="B63" s="29"/>
      <c r="C63" s="24" t="s">
        <v>15</v>
      </c>
      <c r="D63" s="30" t="s">
        <v>69</v>
      </c>
      <c r="E63" s="24"/>
      <c r="F63" s="32" t="s">
        <v>17</v>
      </c>
      <c r="G63" s="33" t="s">
        <v>18</v>
      </c>
      <c r="H63" s="24">
        <v>3</v>
      </c>
      <c r="I63" s="34">
        <v>2</v>
      </c>
    </row>
    <row r="64" spans="1:9" ht="25.5">
      <c r="A64" s="24"/>
      <c r="B64" s="29"/>
      <c r="C64" s="24" t="s">
        <v>15</v>
      </c>
      <c r="D64" s="30" t="s">
        <v>70</v>
      </c>
      <c r="E64" s="24"/>
      <c r="F64" s="32" t="s">
        <v>17</v>
      </c>
      <c r="G64" s="33" t="s">
        <v>18</v>
      </c>
      <c r="H64" s="24">
        <v>3</v>
      </c>
      <c r="I64" s="34">
        <v>2</v>
      </c>
    </row>
    <row r="65" spans="1:13" ht="31.5">
      <c r="A65" s="24">
        <v>4</v>
      </c>
      <c r="B65" s="25" t="s">
        <v>50</v>
      </c>
      <c r="C65" s="24"/>
      <c r="D65" s="35"/>
      <c r="E65" s="24"/>
      <c r="F65" s="25"/>
      <c r="G65" s="25"/>
      <c r="H65" s="24"/>
      <c r="I65" s="29"/>
    </row>
    <row r="66" spans="1:13" ht="25.5">
      <c r="A66" s="24"/>
      <c r="B66" s="29"/>
      <c r="C66" s="24" t="s">
        <v>15</v>
      </c>
      <c r="D66" s="30" t="s">
        <v>71</v>
      </c>
      <c r="E66" s="24"/>
      <c r="F66" s="32" t="s">
        <v>17</v>
      </c>
      <c r="G66" s="33" t="s">
        <v>18</v>
      </c>
      <c r="H66" s="24">
        <v>4</v>
      </c>
      <c r="I66" s="44">
        <v>2</v>
      </c>
    </row>
    <row r="67" spans="1:13" ht="25.5">
      <c r="A67" s="24"/>
      <c r="B67" s="29"/>
      <c r="C67" s="24" t="s">
        <v>15</v>
      </c>
      <c r="D67" s="30" t="s">
        <v>72</v>
      </c>
      <c r="E67" s="24"/>
      <c r="F67" s="32" t="s">
        <v>17</v>
      </c>
      <c r="G67" s="33" t="s">
        <v>18</v>
      </c>
      <c r="H67" s="24">
        <v>4</v>
      </c>
      <c r="I67" s="44">
        <v>1</v>
      </c>
    </row>
    <row r="68" spans="1:13" s="6" customFormat="1" ht="93.75">
      <c r="A68" s="18" t="s">
        <v>73</v>
      </c>
      <c r="B68" s="19" t="s">
        <v>74</v>
      </c>
      <c r="C68" s="18"/>
      <c r="D68" s="20"/>
      <c r="E68" s="18"/>
      <c r="F68" s="19"/>
      <c r="G68" s="19"/>
      <c r="H68" s="18"/>
      <c r="I68" s="22">
        <f>SUM(I69:I91)</f>
        <v>19</v>
      </c>
      <c r="J68" s="23"/>
      <c r="K68" s="23"/>
      <c r="L68" s="23"/>
      <c r="M68" s="23"/>
    </row>
    <row r="69" spans="1:13">
      <c r="A69" s="24">
        <v>1</v>
      </c>
      <c r="B69" s="25" t="s">
        <v>14</v>
      </c>
      <c r="C69" s="26"/>
      <c r="D69" s="27"/>
      <c r="E69" s="26"/>
      <c r="F69" s="26"/>
      <c r="G69" s="26"/>
      <c r="H69" s="26"/>
      <c r="I69" s="28"/>
    </row>
    <row r="70" spans="1:13" ht="25.5">
      <c r="A70" s="24"/>
      <c r="B70" s="29"/>
      <c r="C70" s="24" t="s">
        <v>15</v>
      </c>
      <c r="D70" s="30" t="s">
        <v>75</v>
      </c>
      <c r="E70" s="31"/>
      <c r="F70" s="32" t="s">
        <v>17</v>
      </c>
      <c r="G70" s="33" t="s">
        <v>18</v>
      </c>
      <c r="H70" s="24">
        <v>1</v>
      </c>
      <c r="I70" s="34">
        <v>1</v>
      </c>
    </row>
    <row r="71" spans="1:13" ht="25.5">
      <c r="A71" s="24"/>
      <c r="B71" s="25"/>
      <c r="C71" s="24" t="s">
        <v>15</v>
      </c>
      <c r="D71" s="35" t="s">
        <v>20</v>
      </c>
      <c r="E71" s="29"/>
      <c r="F71" s="32" t="s">
        <v>17</v>
      </c>
      <c r="G71" s="33" t="s">
        <v>18</v>
      </c>
      <c r="H71" s="24">
        <v>1</v>
      </c>
      <c r="I71" s="34">
        <v>0.5</v>
      </c>
    </row>
    <row r="72" spans="1:13" ht="25.5">
      <c r="A72" s="24"/>
      <c r="B72" s="29"/>
      <c r="C72" s="24" t="s">
        <v>15</v>
      </c>
      <c r="D72" s="30" t="s">
        <v>76</v>
      </c>
      <c r="E72" s="31"/>
      <c r="F72" s="32" t="s">
        <v>17</v>
      </c>
      <c r="G72" s="33" t="s">
        <v>18</v>
      </c>
      <c r="H72" s="24">
        <v>1</v>
      </c>
      <c r="I72" s="34">
        <v>0.5</v>
      </c>
    </row>
    <row r="73" spans="1:13">
      <c r="A73" s="24">
        <v>2</v>
      </c>
      <c r="B73" s="25" t="s">
        <v>21</v>
      </c>
      <c r="C73" s="26"/>
      <c r="D73" s="27"/>
      <c r="E73" s="26"/>
      <c r="F73" s="26"/>
      <c r="G73" s="26"/>
      <c r="H73" s="36"/>
      <c r="I73" s="28"/>
    </row>
    <row r="74" spans="1:13" ht="25.5">
      <c r="A74" s="24"/>
      <c r="B74" s="29"/>
      <c r="C74" s="24" t="s">
        <v>15</v>
      </c>
      <c r="D74" s="30" t="s">
        <v>22</v>
      </c>
      <c r="E74" s="24"/>
      <c r="F74" s="32" t="s">
        <v>17</v>
      </c>
      <c r="G74" s="33" t="s">
        <v>18</v>
      </c>
      <c r="H74" s="24">
        <v>2</v>
      </c>
      <c r="I74" s="34">
        <v>1.5</v>
      </c>
    </row>
    <row r="75" spans="1:13" ht="25.5">
      <c r="A75" s="24"/>
      <c r="B75" s="29"/>
      <c r="C75" s="24" t="s">
        <v>15</v>
      </c>
      <c r="D75" s="35" t="s">
        <v>25</v>
      </c>
      <c r="E75" s="24"/>
      <c r="F75" s="32" t="s">
        <v>17</v>
      </c>
      <c r="G75" s="33" t="s">
        <v>18</v>
      </c>
      <c r="H75" s="24">
        <v>2</v>
      </c>
      <c r="I75" s="34">
        <v>1.5</v>
      </c>
    </row>
    <row r="76" spans="1:13">
      <c r="A76" s="24">
        <v>3</v>
      </c>
      <c r="B76" s="25" t="s">
        <v>26</v>
      </c>
      <c r="C76" s="26"/>
      <c r="D76" s="27"/>
      <c r="E76" s="26"/>
      <c r="F76" s="26"/>
      <c r="G76" s="26"/>
      <c r="H76" s="36"/>
      <c r="I76" s="28"/>
    </row>
    <row r="77" spans="1:13" ht="25.5">
      <c r="A77" s="24"/>
      <c r="B77" s="29"/>
      <c r="C77" s="24" t="s">
        <v>15</v>
      </c>
      <c r="D77" s="30" t="s">
        <v>77</v>
      </c>
      <c r="E77" s="24"/>
      <c r="F77" s="32" t="s">
        <v>17</v>
      </c>
      <c r="G77" s="33" t="s">
        <v>18</v>
      </c>
      <c r="H77" s="24">
        <v>3</v>
      </c>
      <c r="I77" s="34">
        <v>1</v>
      </c>
    </row>
    <row r="78" spans="1:13" ht="25.5">
      <c r="A78" s="24"/>
      <c r="B78" s="29"/>
      <c r="C78" s="24" t="s">
        <v>15</v>
      </c>
      <c r="D78" s="30" t="s">
        <v>78</v>
      </c>
      <c r="E78" s="24"/>
      <c r="F78" s="32" t="s">
        <v>17</v>
      </c>
      <c r="G78" s="33" t="s">
        <v>18</v>
      </c>
      <c r="H78" s="24">
        <v>3</v>
      </c>
      <c r="I78" s="34">
        <v>1</v>
      </c>
    </row>
    <row r="79" spans="1:13">
      <c r="A79" s="24"/>
      <c r="B79" s="29"/>
      <c r="C79" s="24" t="s">
        <v>15</v>
      </c>
      <c r="D79" s="30" t="s">
        <v>79</v>
      </c>
      <c r="E79" s="24"/>
      <c r="F79" s="32" t="s">
        <v>17</v>
      </c>
      <c r="G79" s="33" t="s">
        <v>18</v>
      </c>
      <c r="H79" s="24">
        <v>3</v>
      </c>
      <c r="I79" s="34">
        <v>1</v>
      </c>
    </row>
    <row r="80" spans="1:13" ht="25.5">
      <c r="A80" s="24"/>
      <c r="B80" s="29"/>
      <c r="C80" s="24" t="s">
        <v>15</v>
      </c>
      <c r="D80" s="30" t="s">
        <v>80</v>
      </c>
      <c r="E80" s="24"/>
      <c r="F80" s="32" t="s">
        <v>17</v>
      </c>
      <c r="G80" s="33" t="s">
        <v>18</v>
      </c>
      <c r="H80" s="24">
        <v>3</v>
      </c>
      <c r="I80" s="34">
        <v>1</v>
      </c>
    </row>
    <row r="81" spans="1:13" ht="25.5">
      <c r="A81" s="24"/>
      <c r="B81" s="29"/>
      <c r="C81" s="24" t="s">
        <v>15</v>
      </c>
      <c r="D81" s="30" t="s">
        <v>81</v>
      </c>
      <c r="E81" s="24"/>
      <c r="F81" s="32" t="s">
        <v>17</v>
      </c>
      <c r="G81" s="33" t="s">
        <v>18</v>
      </c>
      <c r="H81" s="24">
        <v>3</v>
      </c>
      <c r="I81" s="34">
        <v>1</v>
      </c>
    </row>
    <row r="82" spans="1:13" ht="25.5">
      <c r="A82" s="24"/>
      <c r="B82" s="29"/>
      <c r="C82" s="24" t="s">
        <v>15</v>
      </c>
      <c r="D82" s="30" t="s">
        <v>82</v>
      </c>
      <c r="E82" s="45"/>
      <c r="F82" s="32" t="s">
        <v>17</v>
      </c>
      <c r="G82" s="33" t="s">
        <v>18</v>
      </c>
      <c r="H82" s="24">
        <v>3</v>
      </c>
      <c r="I82" s="44">
        <v>1</v>
      </c>
    </row>
    <row r="83" spans="1:13">
      <c r="A83" s="24"/>
      <c r="B83" s="29"/>
      <c r="C83" s="24" t="s">
        <v>15</v>
      </c>
      <c r="D83" s="30" t="s">
        <v>83</v>
      </c>
      <c r="E83" s="24"/>
      <c r="F83" s="32" t="s">
        <v>17</v>
      </c>
      <c r="G83" s="33" t="s">
        <v>18</v>
      </c>
      <c r="H83" s="24">
        <v>3</v>
      </c>
      <c r="I83" s="44">
        <v>1</v>
      </c>
    </row>
    <row r="84" spans="1:13">
      <c r="A84" s="24"/>
      <c r="B84" s="29"/>
      <c r="C84" s="24" t="s">
        <v>15</v>
      </c>
      <c r="D84" s="30" t="s">
        <v>84</v>
      </c>
      <c r="E84" s="24"/>
      <c r="F84" s="32" t="s">
        <v>17</v>
      </c>
      <c r="G84" s="33" t="s">
        <v>18</v>
      </c>
      <c r="H84" s="24">
        <v>3</v>
      </c>
      <c r="I84" s="44">
        <v>1</v>
      </c>
    </row>
    <row r="85" spans="1:13" ht="25.5">
      <c r="A85" s="24"/>
      <c r="B85" s="29"/>
      <c r="C85" s="24" t="s">
        <v>15</v>
      </c>
      <c r="D85" s="30" t="s">
        <v>85</v>
      </c>
      <c r="E85" s="24"/>
      <c r="F85" s="32" t="s">
        <v>17</v>
      </c>
      <c r="G85" s="33" t="s">
        <v>18</v>
      </c>
      <c r="H85" s="24">
        <v>3</v>
      </c>
      <c r="I85" s="44">
        <v>1</v>
      </c>
    </row>
    <row r="86" spans="1:13" ht="31.5">
      <c r="A86" s="24">
        <v>4</v>
      </c>
      <c r="B86" s="25" t="s">
        <v>50</v>
      </c>
      <c r="C86" s="24"/>
      <c r="D86" s="35"/>
      <c r="E86" s="24"/>
      <c r="F86" s="25"/>
      <c r="G86" s="25"/>
      <c r="H86" s="24"/>
      <c r="I86" s="29"/>
    </row>
    <row r="87" spans="1:13">
      <c r="A87" s="24"/>
      <c r="B87" s="29"/>
      <c r="C87" s="24" t="s">
        <v>15</v>
      </c>
      <c r="D87" s="30" t="s">
        <v>86</v>
      </c>
      <c r="E87" s="45"/>
      <c r="F87" s="32" t="s">
        <v>17</v>
      </c>
      <c r="G87" s="33" t="s">
        <v>18</v>
      </c>
      <c r="H87" s="24">
        <v>4</v>
      </c>
      <c r="I87" s="44">
        <v>1</v>
      </c>
    </row>
    <row r="88" spans="1:13" ht="25.5">
      <c r="A88" s="24"/>
      <c r="B88" s="29"/>
      <c r="C88" s="24" t="s">
        <v>15</v>
      </c>
      <c r="D88" s="30" t="s">
        <v>87</v>
      </c>
      <c r="E88" s="24"/>
      <c r="F88" s="32" t="s">
        <v>17</v>
      </c>
      <c r="G88" s="33" t="s">
        <v>18</v>
      </c>
      <c r="H88" s="24">
        <v>4</v>
      </c>
      <c r="I88" s="44">
        <v>1</v>
      </c>
    </row>
    <row r="89" spans="1:13">
      <c r="A89" s="24"/>
      <c r="B89" s="29"/>
      <c r="C89" s="24" t="s">
        <v>15</v>
      </c>
      <c r="D89" s="30" t="s">
        <v>88</v>
      </c>
      <c r="E89" s="24"/>
      <c r="F89" s="32" t="s">
        <v>17</v>
      </c>
      <c r="G89" s="33" t="s">
        <v>18</v>
      </c>
      <c r="H89" s="24">
        <v>4</v>
      </c>
      <c r="I89" s="44">
        <v>1</v>
      </c>
    </row>
    <row r="90" spans="1:13">
      <c r="A90" s="24"/>
      <c r="B90" s="29"/>
      <c r="C90" s="24" t="s">
        <v>15</v>
      </c>
      <c r="D90" s="30" t="s">
        <v>89</v>
      </c>
      <c r="E90" s="24"/>
      <c r="F90" s="32" t="s">
        <v>17</v>
      </c>
      <c r="G90" s="33" t="s">
        <v>18</v>
      </c>
      <c r="H90" s="24">
        <v>4</v>
      </c>
      <c r="I90" s="44">
        <v>1</v>
      </c>
    </row>
    <row r="91" spans="1:13" ht="25.5">
      <c r="A91" s="24"/>
      <c r="B91" s="29"/>
      <c r="C91" s="24" t="s">
        <v>15</v>
      </c>
      <c r="D91" s="30" t="s">
        <v>90</v>
      </c>
      <c r="E91" s="24"/>
      <c r="F91" s="32" t="s">
        <v>17</v>
      </c>
      <c r="G91" s="33" t="s">
        <v>18</v>
      </c>
      <c r="H91" s="24">
        <v>4</v>
      </c>
      <c r="I91" s="44">
        <v>1</v>
      </c>
    </row>
    <row r="92" spans="1:13" s="6" customFormat="1" ht="122.25" customHeight="1">
      <c r="A92" s="18" t="s">
        <v>91</v>
      </c>
      <c r="B92" s="19" t="s">
        <v>92</v>
      </c>
      <c r="C92" s="18"/>
      <c r="D92" s="20"/>
      <c r="E92" s="18"/>
      <c r="F92" s="19"/>
      <c r="G92" s="19"/>
      <c r="H92" s="18"/>
      <c r="I92" s="22">
        <f>SUM(I93:I153)</f>
        <v>35</v>
      </c>
      <c r="J92" s="23"/>
      <c r="K92" s="23"/>
      <c r="L92" s="23"/>
      <c r="M92" s="23"/>
    </row>
    <row r="93" spans="1:13">
      <c r="A93" s="24">
        <v>1</v>
      </c>
      <c r="B93" s="25" t="s">
        <v>14</v>
      </c>
      <c r="C93" s="26"/>
      <c r="D93" s="27"/>
      <c r="E93" s="26"/>
      <c r="F93" s="26"/>
      <c r="G93" s="26"/>
      <c r="H93" s="26"/>
      <c r="I93" s="28"/>
    </row>
    <row r="94" spans="1:13">
      <c r="A94" s="24"/>
      <c r="B94" s="29"/>
      <c r="C94" s="24" t="s">
        <v>15</v>
      </c>
      <c r="D94" s="30" t="s">
        <v>16</v>
      </c>
      <c r="E94" s="31"/>
      <c r="F94" s="32" t="s">
        <v>17</v>
      </c>
      <c r="G94" s="33" t="s">
        <v>18</v>
      </c>
      <c r="H94" s="24">
        <v>1</v>
      </c>
      <c r="I94" s="34">
        <v>1</v>
      </c>
    </row>
    <row r="95" spans="1:13" ht="25.5">
      <c r="A95" s="24"/>
      <c r="B95" s="29"/>
      <c r="C95" s="24" t="s">
        <v>15</v>
      </c>
      <c r="D95" s="30" t="s">
        <v>59</v>
      </c>
      <c r="E95" s="31"/>
      <c r="F95" s="32" t="s">
        <v>17</v>
      </c>
      <c r="G95" s="33" t="s">
        <v>18</v>
      </c>
      <c r="H95" s="24">
        <v>1</v>
      </c>
      <c r="I95" s="34">
        <v>0.5</v>
      </c>
    </row>
    <row r="96" spans="1:13" ht="33" customHeight="1">
      <c r="A96" s="24"/>
      <c r="B96" s="25"/>
      <c r="C96" s="24" t="s">
        <v>15</v>
      </c>
      <c r="D96" s="35" t="s">
        <v>20</v>
      </c>
      <c r="E96" s="29"/>
      <c r="F96" s="32" t="s">
        <v>17</v>
      </c>
      <c r="G96" s="33" t="s">
        <v>18</v>
      </c>
      <c r="H96" s="24">
        <v>1</v>
      </c>
      <c r="I96" s="34">
        <v>0.5</v>
      </c>
    </row>
    <row r="97" spans="1:13" ht="31.5">
      <c r="A97" s="24">
        <v>2</v>
      </c>
      <c r="B97" s="25" t="s">
        <v>93</v>
      </c>
      <c r="C97" s="26"/>
      <c r="D97" s="27"/>
      <c r="E97" s="26"/>
      <c r="F97" s="26"/>
      <c r="G97" s="26"/>
      <c r="H97" s="36"/>
      <c r="I97" s="28"/>
    </row>
    <row r="98" spans="1:13" ht="25.5">
      <c r="A98" s="24"/>
      <c r="B98" s="25"/>
      <c r="C98" s="24" t="s">
        <v>15</v>
      </c>
      <c r="D98" s="30" t="s">
        <v>22</v>
      </c>
      <c r="E98" s="29"/>
      <c r="F98" s="32" t="s">
        <v>17</v>
      </c>
      <c r="G98" s="33" t="s">
        <v>18</v>
      </c>
      <c r="H98" s="24">
        <v>2</v>
      </c>
      <c r="I98" s="34">
        <v>1</v>
      </c>
    </row>
    <row r="99" spans="1:13" ht="25.5">
      <c r="A99" s="24"/>
      <c r="B99" s="25"/>
      <c r="C99" s="24" t="s">
        <v>15</v>
      </c>
      <c r="D99" s="35" t="s">
        <v>62</v>
      </c>
      <c r="E99" s="29"/>
      <c r="F99" s="32" t="s">
        <v>17</v>
      </c>
      <c r="G99" s="33" t="s">
        <v>18</v>
      </c>
      <c r="H99" s="24">
        <v>2</v>
      </c>
      <c r="I99" s="34">
        <v>1</v>
      </c>
    </row>
    <row r="100" spans="1:13" ht="25.5">
      <c r="A100" s="24"/>
      <c r="B100" s="25"/>
      <c r="C100" s="24" t="s">
        <v>15</v>
      </c>
      <c r="D100" s="35" t="s">
        <v>25</v>
      </c>
      <c r="E100" s="29"/>
      <c r="F100" s="32" t="s">
        <v>17</v>
      </c>
      <c r="G100" s="33" t="s">
        <v>18</v>
      </c>
      <c r="H100" s="24">
        <v>2</v>
      </c>
      <c r="I100" s="34">
        <v>1</v>
      </c>
    </row>
    <row r="101" spans="1:13">
      <c r="A101" s="46">
        <v>3</v>
      </c>
      <c r="B101" s="47" t="s">
        <v>26</v>
      </c>
      <c r="C101" s="48"/>
      <c r="D101" s="48"/>
      <c r="E101" s="48"/>
      <c r="F101" s="32"/>
      <c r="G101" s="49"/>
      <c r="H101" s="50"/>
      <c r="I101" s="51"/>
      <c r="J101"/>
      <c r="K101"/>
      <c r="L101"/>
      <c r="M101"/>
    </row>
    <row r="102" spans="1:13" ht="26.25">
      <c r="A102" s="46"/>
      <c r="B102" s="52"/>
      <c r="C102" s="46" t="s">
        <v>15</v>
      </c>
      <c r="D102" s="53" t="s">
        <v>94</v>
      </c>
      <c r="E102" s="46"/>
      <c r="F102" s="32" t="s">
        <v>17</v>
      </c>
      <c r="G102" s="49" t="s">
        <v>18</v>
      </c>
      <c r="H102" s="46">
        <v>3</v>
      </c>
      <c r="I102" s="54">
        <v>0.5</v>
      </c>
      <c r="J102"/>
      <c r="K102"/>
      <c r="L102"/>
      <c r="M102"/>
    </row>
    <row r="103" spans="1:13">
      <c r="A103" s="46"/>
      <c r="B103" s="52"/>
      <c r="C103" s="46" t="s">
        <v>15</v>
      </c>
      <c r="D103" s="53" t="s">
        <v>95</v>
      </c>
      <c r="E103" s="46"/>
      <c r="F103" s="32" t="s">
        <v>17</v>
      </c>
      <c r="G103" s="49" t="s">
        <v>18</v>
      </c>
      <c r="H103" s="46">
        <v>3</v>
      </c>
      <c r="I103" s="54">
        <v>0.5</v>
      </c>
      <c r="J103"/>
      <c r="K103"/>
      <c r="L103"/>
      <c r="M103"/>
    </row>
    <row r="104" spans="1:13" ht="26.25">
      <c r="A104" s="46"/>
      <c r="B104" s="52"/>
      <c r="C104" s="46" t="s">
        <v>15</v>
      </c>
      <c r="D104" s="53" t="s">
        <v>96</v>
      </c>
      <c r="E104" s="46"/>
      <c r="F104" s="32" t="s">
        <v>17</v>
      </c>
      <c r="G104" s="49" t="s">
        <v>18</v>
      </c>
      <c r="H104" s="46">
        <v>3</v>
      </c>
      <c r="I104" s="54">
        <v>0.5</v>
      </c>
      <c r="J104"/>
      <c r="K104"/>
      <c r="L104"/>
      <c r="M104"/>
    </row>
    <row r="105" spans="1:13" ht="26.25">
      <c r="A105" s="46"/>
      <c r="B105" s="52"/>
      <c r="C105" s="46" t="s">
        <v>15</v>
      </c>
      <c r="D105" s="53" t="s">
        <v>97</v>
      </c>
      <c r="E105" s="46"/>
      <c r="F105" s="32" t="s">
        <v>17</v>
      </c>
      <c r="G105" s="49" t="s">
        <v>18</v>
      </c>
      <c r="H105" s="46">
        <v>3</v>
      </c>
      <c r="I105" s="54">
        <v>0.5</v>
      </c>
      <c r="J105"/>
      <c r="K105"/>
      <c r="L105"/>
      <c r="M105"/>
    </row>
    <row r="106" spans="1:13" ht="26.25">
      <c r="A106" s="46"/>
      <c r="B106" s="52"/>
      <c r="C106" s="46" t="s">
        <v>15</v>
      </c>
      <c r="D106" s="53" t="s">
        <v>98</v>
      </c>
      <c r="E106" s="46"/>
      <c r="F106" s="32" t="s">
        <v>17</v>
      </c>
      <c r="G106" s="49" t="s">
        <v>18</v>
      </c>
      <c r="H106" s="46">
        <v>3</v>
      </c>
      <c r="I106" s="54">
        <v>0.5</v>
      </c>
      <c r="J106"/>
      <c r="K106"/>
      <c r="L106"/>
      <c r="M106"/>
    </row>
    <row r="107" spans="1:13" ht="26.25">
      <c r="A107" s="46"/>
      <c r="B107" s="52"/>
      <c r="C107" s="46" t="s">
        <v>15</v>
      </c>
      <c r="D107" s="53" t="s">
        <v>99</v>
      </c>
      <c r="E107" s="46"/>
      <c r="F107" s="32" t="s">
        <v>17</v>
      </c>
      <c r="G107" s="49" t="s">
        <v>18</v>
      </c>
      <c r="H107" s="46">
        <v>3</v>
      </c>
      <c r="I107" s="54">
        <v>0.5</v>
      </c>
      <c r="J107"/>
      <c r="K107"/>
      <c r="L107"/>
      <c r="M107"/>
    </row>
    <row r="108" spans="1:13" ht="26.25">
      <c r="A108" s="46"/>
      <c r="B108" s="52"/>
      <c r="C108" s="46" t="s">
        <v>15</v>
      </c>
      <c r="D108" s="53" t="s">
        <v>100</v>
      </c>
      <c r="E108" s="46"/>
      <c r="F108" s="32" t="s">
        <v>17</v>
      </c>
      <c r="G108" s="49" t="s">
        <v>18</v>
      </c>
      <c r="H108" s="46">
        <v>3</v>
      </c>
      <c r="I108" s="54">
        <v>0.5</v>
      </c>
      <c r="J108"/>
      <c r="K108"/>
      <c r="L108"/>
      <c r="M108"/>
    </row>
    <row r="109" spans="1:13" ht="26.25">
      <c r="A109" s="46"/>
      <c r="B109" s="52"/>
      <c r="C109" s="46" t="s">
        <v>15</v>
      </c>
      <c r="D109" s="53" t="s">
        <v>101</v>
      </c>
      <c r="E109" s="46"/>
      <c r="F109" s="32" t="s">
        <v>17</v>
      </c>
      <c r="G109" s="49" t="s">
        <v>18</v>
      </c>
      <c r="H109" s="46">
        <v>3</v>
      </c>
      <c r="I109" s="54">
        <v>0.5</v>
      </c>
      <c r="J109"/>
      <c r="K109"/>
      <c r="L109"/>
      <c r="M109"/>
    </row>
    <row r="110" spans="1:13" ht="53.1" customHeight="1">
      <c r="A110" s="46"/>
      <c r="B110" s="52"/>
      <c r="C110" s="46" t="s">
        <v>15</v>
      </c>
      <c r="D110" s="53" t="s">
        <v>102</v>
      </c>
      <c r="E110" s="46"/>
      <c r="F110" s="32" t="s">
        <v>17</v>
      </c>
      <c r="G110" s="49" t="s">
        <v>18</v>
      </c>
      <c r="H110" s="46">
        <v>3</v>
      </c>
      <c r="I110" s="54">
        <v>0.5</v>
      </c>
      <c r="J110"/>
      <c r="K110"/>
      <c r="L110"/>
      <c r="M110"/>
    </row>
    <row r="111" spans="1:13" ht="26.25">
      <c r="A111" s="46"/>
      <c r="B111" s="52"/>
      <c r="C111" s="46" t="s">
        <v>15</v>
      </c>
      <c r="D111" s="53" t="s">
        <v>103</v>
      </c>
      <c r="E111" s="46"/>
      <c r="F111" s="32" t="s">
        <v>17</v>
      </c>
      <c r="G111" s="49" t="s">
        <v>18</v>
      </c>
      <c r="H111" s="46">
        <v>3</v>
      </c>
      <c r="I111" s="54">
        <v>0.5</v>
      </c>
      <c r="J111"/>
      <c r="K111"/>
      <c r="L111"/>
      <c r="M111"/>
    </row>
    <row r="112" spans="1:13" ht="26.25">
      <c r="A112" s="46"/>
      <c r="B112" s="52"/>
      <c r="C112" s="46" t="s">
        <v>15</v>
      </c>
      <c r="D112" s="53" t="s">
        <v>104</v>
      </c>
      <c r="E112" s="46"/>
      <c r="F112" s="32" t="s">
        <v>17</v>
      </c>
      <c r="G112" s="49" t="s">
        <v>18</v>
      </c>
      <c r="H112" s="46">
        <v>3</v>
      </c>
      <c r="I112" s="54">
        <v>0.5</v>
      </c>
      <c r="J112"/>
      <c r="K112"/>
      <c r="L112"/>
      <c r="M112"/>
    </row>
    <row r="113" spans="1:13" ht="26.25">
      <c r="A113" s="46"/>
      <c r="B113" s="52"/>
      <c r="C113" s="46" t="s">
        <v>15</v>
      </c>
      <c r="D113" s="53" t="s">
        <v>97</v>
      </c>
      <c r="E113" s="46"/>
      <c r="F113" s="32" t="s">
        <v>17</v>
      </c>
      <c r="G113" s="49" t="s">
        <v>18</v>
      </c>
      <c r="H113" s="46">
        <v>3</v>
      </c>
      <c r="I113" s="54">
        <v>0.5</v>
      </c>
      <c r="J113"/>
      <c r="K113"/>
      <c r="L113"/>
      <c r="M113"/>
    </row>
    <row r="114" spans="1:13" ht="39">
      <c r="A114" s="46"/>
      <c r="B114" s="52"/>
      <c r="C114" s="46" t="s">
        <v>15</v>
      </c>
      <c r="D114" s="53" t="s">
        <v>105</v>
      </c>
      <c r="E114" s="46"/>
      <c r="F114" s="32" t="s">
        <v>17</v>
      </c>
      <c r="G114" s="49" t="s">
        <v>18</v>
      </c>
      <c r="H114" s="46">
        <v>3</v>
      </c>
      <c r="I114" s="54">
        <v>0.5</v>
      </c>
      <c r="J114"/>
      <c r="K114"/>
      <c r="L114"/>
      <c r="M114"/>
    </row>
    <row r="115" spans="1:13" ht="39">
      <c r="A115" s="46"/>
      <c r="B115" s="52"/>
      <c r="C115" s="46" t="s">
        <v>15</v>
      </c>
      <c r="D115" s="53" t="s">
        <v>106</v>
      </c>
      <c r="E115" s="46"/>
      <c r="F115" s="32" t="s">
        <v>17</v>
      </c>
      <c r="G115" s="49" t="s">
        <v>18</v>
      </c>
      <c r="H115" s="46">
        <v>3</v>
      </c>
      <c r="I115" s="54">
        <v>0.5</v>
      </c>
      <c r="J115"/>
      <c r="K115"/>
      <c r="L115"/>
      <c r="M115"/>
    </row>
    <row r="116" spans="1:13" ht="26.25">
      <c r="A116" s="46"/>
      <c r="B116" s="52"/>
      <c r="C116" s="46" t="s">
        <v>15</v>
      </c>
      <c r="D116" s="53" t="s">
        <v>107</v>
      </c>
      <c r="E116" s="46"/>
      <c r="F116" s="32" t="s">
        <v>17</v>
      </c>
      <c r="G116" s="49" t="s">
        <v>18</v>
      </c>
      <c r="H116" s="46">
        <v>3</v>
      </c>
      <c r="I116" s="54">
        <v>0.5</v>
      </c>
      <c r="J116"/>
      <c r="K116"/>
      <c r="L116"/>
      <c r="M116"/>
    </row>
    <row r="117" spans="1:13" ht="26.25">
      <c r="A117" s="46"/>
      <c r="B117" s="52"/>
      <c r="C117" s="46" t="s">
        <v>15</v>
      </c>
      <c r="D117" s="53" t="s">
        <v>100</v>
      </c>
      <c r="E117" s="46"/>
      <c r="F117" s="32" t="s">
        <v>17</v>
      </c>
      <c r="G117" s="49" t="s">
        <v>18</v>
      </c>
      <c r="H117" s="46">
        <v>3</v>
      </c>
      <c r="I117" s="54">
        <v>0.5</v>
      </c>
      <c r="J117"/>
      <c r="K117"/>
      <c r="L117"/>
      <c r="M117"/>
    </row>
    <row r="118" spans="1:13" ht="26.25">
      <c r="A118" s="46"/>
      <c r="B118" s="52"/>
      <c r="C118" s="46" t="s">
        <v>15</v>
      </c>
      <c r="D118" s="53" t="s">
        <v>101</v>
      </c>
      <c r="E118" s="46"/>
      <c r="F118" s="32" t="s">
        <v>17</v>
      </c>
      <c r="G118" s="49" t="s">
        <v>18</v>
      </c>
      <c r="H118" s="46">
        <v>3</v>
      </c>
      <c r="I118" s="54">
        <v>0.5</v>
      </c>
      <c r="J118"/>
      <c r="K118"/>
      <c r="L118"/>
      <c r="M118"/>
    </row>
    <row r="119" spans="1:13" ht="51.75">
      <c r="A119" s="46"/>
      <c r="B119" s="52"/>
      <c r="C119" s="46" t="s">
        <v>15</v>
      </c>
      <c r="D119" s="53" t="s">
        <v>102</v>
      </c>
      <c r="E119" s="46"/>
      <c r="F119" s="32" t="s">
        <v>17</v>
      </c>
      <c r="G119" s="49" t="s">
        <v>18</v>
      </c>
      <c r="H119" s="46">
        <v>3</v>
      </c>
      <c r="I119" s="54">
        <v>0.5</v>
      </c>
      <c r="J119"/>
      <c r="K119"/>
      <c r="L119"/>
      <c r="M119"/>
    </row>
    <row r="120" spans="1:13" ht="26.25">
      <c r="A120" s="46"/>
      <c r="B120" s="52"/>
      <c r="C120" s="46" t="s">
        <v>15</v>
      </c>
      <c r="D120" s="53" t="s">
        <v>108</v>
      </c>
      <c r="E120" s="46"/>
      <c r="F120" s="32" t="s">
        <v>17</v>
      </c>
      <c r="G120" s="49" t="s">
        <v>18</v>
      </c>
      <c r="H120" s="46">
        <v>3</v>
      </c>
      <c r="I120" s="54">
        <v>0.5</v>
      </c>
      <c r="J120"/>
      <c r="K120"/>
      <c r="L120"/>
      <c r="M120"/>
    </row>
    <row r="121" spans="1:13" ht="26.25">
      <c r="A121" s="46"/>
      <c r="B121" s="52"/>
      <c r="C121" s="46" t="s">
        <v>15</v>
      </c>
      <c r="D121" s="53" t="s">
        <v>109</v>
      </c>
      <c r="E121" s="46"/>
      <c r="F121" s="32" t="s">
        <v>17</v>
      </c>
      <c r="G121" s="49" t="s">
        <v>18</v>
      </c>
      <c r="H121" s="46">
        <v>3</v>
      </c>
      <c r="I121" s="54">
        <v>0.5</v>
      </c>
      <c r="J121"/>
      <c r="K121"/>
      <c r="L121"/>
      <c r="M121"/>
    </row>
    <row r="122" spans="1:13" ht="26.25">
      <c r="A122" s="46"/>
      <c r="B122" s="52"/>
      <c r="C122" s="46" t="s">
        <v>15</v>
      </c>
      <c r="D122" s="53" t="s">
        <v>110</v>
      </c>
      <c r="E122" s="46"/>
      <c r="F122" s="32" t="s">
        <v>17</v>
      </c>
      <c r="G122" s="49" t="s">
        <v>18</v>
      </c>
      <c r="H122" s="46">
        <v>3</v>
      </c>
      <c r="I122" s="54">
        <v>0.5</v>
      </c>
      <c r="J122"/>
      <c r="K122"/>
      <c r="L122"/>
      <c r="M122"/>
    </row>
    <row r="123" spans="1:13" ht="26.25">
      <c r="A123" s="46"/>
      <c r="B123" s="52"/>
      <c r="C123" s="46" t="s">
        <v>15</v>
      </c>
      <c r="D123" s="55" t="s">
        <v>111</v>
      </c>
      <c r="E123" s="46"/>
      <c r="F123" s="32" t="s">
        <v>17</v>
      </c>
      <c r="G123" s="49" t="s">
        <v>18</v>
      </c>
      <c r="H123" s="46">
        <v>3</v>
      </c>
      <c r="I123" s="54">
        <v>0.5</v>
      </c>
      <c r="J123"/>
      <c r="K123"/>
      <c r="L123"/>
      <c r="M123"/>
    </row>
    <row r="124" spans="1:13" ht="26.1" customHeight="1">
      <c r="A124" s="46"/>
      <c r="B124" s="52"/>
      <c r="C124" s="46" t="s">
        <v>15</v>
      </c>
      <c r="D124" s="55" t="s">
        <v>112</v>
      </c>
      <c r="E124" s="46"/>
      <c r="F124" s="32" t="s">
        <v>17</v>
      </c>
      <c r="G124" s="49" t="s">
        <v>18</v>
      </c>
      <c r="H124" s="46">
        <v>3</v>
      </c>
      <c r="I124" s="54">
        <v>0.5</v>
      </c>
      <c r="J124"/>
      <c r="K124"/>
      <c r="L124"/>
      <c r="M124"/>
    </row>
    <row r="125" spans="1:13" ht="39">
      <c r="A125" s="46"/>
      <c r="B125" s="52"/>
      <c r="C125" s="46" t="s">
        <v>15</v>
      </c>
      <c r="D125" s="53" t="s">
        <v>113</v>
      </c>
      <c r="E125" s="46"/>
      <c r="F125" s="32" t="s">
        <v>17</v>
      </c>
      <c r="G125" s="49" t="s">
        <v>18</v>
      </c>
      <c r="H125" s="46">
        <v>3</v>
      </c>
      <c r="I125" s="54">
        <v>0.5</v>
      </c>
      <c r="J125"/>
      <c r="K125"/>
      <c r="L125"/>
      <c r="M125"/>
    </row>
    <row r="126" spans="1:13" ht="51.75">
      <c r="A126" s="46"/>
      <c r="B126" s="52"/>
      <c r="C126" s="46" t="s">
        <v>15</v>
      </c>
      <c r="D126" s="53" t="s">
        <v>114</v>
      </c>
      <c r="E126" s="46"/>
      <c r="F126" s="32" t="s">
        <v>17</v>
      </c>
      <c r="G126" s="49" t="s">
        <v>18</v>
      </c>
      <c r="H126" s="46">
        <v>3</v>
      </c>
      <c r="I126" s="54">
        <v>0.5</v>
      </c>
      <c r="J126"/>
      <c r="K126"/>
      <c r="L126"/>
      <c r="M126"/>
    </row>
    <row r="127" spans="1:13" ht="42.95" customHeight="1">
      <c r="A127" s="46"/>
      <c r="B127" s="52"/>
      <c r="C127" s="46" t="s">
        <v>15</v>
      </c>
      <c r="D127" s="55" t="s">
        <v>115</v>
      </c>
      <c r="E127" s="46"/>
      <c r="F127" s="32" t="s">
        <v>17</v>
      </c>
      <c r="G127" s="49" t="s">
        <v>18</v>
      </c>
      <c r="H127" s="46">
        <v>3</v>
      </c>
      <c r="I127" s="54">
        <v>0.5</v>
      </c>
      <c r="J127"/>
      <c r="K127"/>
      <c r="L127"/>
      <c r="M127"/>
    </row>
    <row r="128" spans="1:13" ht="26.25">
      <c r="A128" s="46"/>
      <c r="B128" s="52"/>
      <c r="C128" s="46" t="s">
        <v>15</v>
      </c>
      <c r="D128" s="55" t="s">
        <v>116</v>
      </c>
      <c r="E128" s="46"/>
      <c r="F128" s="32" t="s">
        <v>17</v>
      </c>
      <c r="G128" s="49" t="s">
        <v>18</v>
      </c>
      <c r="H128" s="46">
        <v>3</v>
      </c>
      <c r="I128" s="54">
        <v>0.5</v>
      </c>
      <c r="J128"/>
      <c r="K128"/>
      <c r="L128"/>
      <c r="M128"/>
    </row>
    <row r="129" spans="1:13" ht="26.25">
      <c r="A129" s="46"/>
      <c r="B129" s="52"/>
      <c r="C129" s="46" t="s">
        <v>15</v>
      </c>
      <c r="D129" s="55" t="s">
        <v>117</v>
      </c>
      <c r="E129" s="46"/>
      <c r="F129" s="32" t="s">
        <v>17</v>
      </c>
      <c r="G129" s="49" t="s">
        <v>18</v>
      </c>
      <c r="H129" s="46">
        <v>3</v>
      </c>
      <c r="I129" s="54">
        <v>0.5</v>
      </c>
      <c r="J129"/>
      <c r="K129"/>
      <c r="L129"/>
      <c r="M129"/>
    </row>
    <row r="130" spans="1:13" ht="26.25">
      <c r="A130" s="46"/>
      <c r="B130" s="52"/>
      <c r="C130" s="46" t="s">
        <v>15</v>
      </c>
      <c r="D130" s="53" t="s">
        <v>118</v>
      </c>
      <c r="E130" s="46"/>
      <c r="F130" s="32" t="s">
        <v>17</v>
      </c>
      <c r="G130" s="49" t="s">
        <v>18</v>
      </c>
      <c r="H130" s="46">
        <v>3</v>
      </c>
      <c r="I130" s="54">
        <v>0.5</v>
      </c>
      <c r="J130"/>
      <c r="K130"/>
      <c r="L130"/>
      <c r="M130"/>
    </row>
    <row r="131" spans="1:13" ht="26.25">
      <c r="A131" s="46"/>
      <c r="B131" s="52"/>
      <c r="C131" s="46" t="s">
        <v>15</v>
      </c>
      <c r="D131" s="53" t="s">
        <v>119</v>
      </c>
      <c r="E131" s="46"/>
      <c r="F131" s="32" t="s">
        <v>17</v>
      </c>
      <c r="G131" s="49" t="s">
        <v>18</v>
      </c>
      <c r="H131" s="46">
        <v>3</v>
      </c>
      <c r="I131" s="54">
        <v>0.5</v>
      </c>
      <c r="J131"/>
      <c r="K131"/>
      <c r="L131"/>
      <c r="M131"/>
    </row>
    <row r="132" spans="1:13" ht="39">
      <c r="A132" s="46"/>
      <c r="B132" s="52"/>
      <c r="C132" s="46" t="s">
        <v>15</v>
      </c>
      <c r="D132" s="55" t="s">
        <v>120</v>
      </c>
      <c r="E132" s="46"/>
      <c r="F132" s="32" t="s">
        <v>17</v>
      </c>
      <c r="G132" s="49" t="s">
        <v>18</v>
      </c>
      <c r="H132" s="46">
        <v>3</v>
      </c>
      <c r="I132" s="54">
        <v>0.5</v>
      </c>
      <c r="J132"/>
      <c r="K132"/>
      <c r="L132"/>
      <c r="M132"/>
    </row>
    <row r="133" spans="1:13" ht="51.75">
      <c r="A133" s="46"/>
      <c r="B133" s="52"/>
      <c r="C133" s="46" t="s">
        <v>15</v>
      </c>
      <c r="D133" s="55" t="s">
        <v>121</v>
      </c>
      <c r="E133" s="46"/>
      <c r="F133" s="32" t="s">
        <v>17</v>
      </c>
      <c r="G133" s="49" t="s">
        <v>18</v>
      </c>
      <c r="H133" s="46">
        <v>3</v>
      </c>
      <c r="I133" s="54">
        <v>0.5</v>
      </c>
      <c r="J133"/>
      <c r="K133"/>
      <c r="L133"/>
      <c r="M133"/>
    </row>
    <row r="134" spans="1:13" ht="26.25">
      <c r="A134" s="46"/>
      <c r="B134" s="52"/>
      <c r="C134" s="46" t="s">
        <v>15</v>
      </c>
      <c r="D134" s="55" t="s">
        <v>122</v>
      </c>
      <c r="E134" s="46"/>
      <c r="F134" s="32" t="s">
        <v>17</v>
      </c>
      <c r="G134" s="49" t="s">
        <v>18</v>
      </c>
      <c r="H134" s="46">
        <v>3</v>
      </c>
      <c r="I134" s="54">
        <v>0.5</v>
      </c>
      <c r="J134"/>
      <c r="K134"/>
      <c r="L134"/>
      <c r="M134"/>
    </row>
    <row r="135" spans="1:13" ht="26.25">
      <c r="A135" s="46"/>
      <c r="B135" s="52"/>
      <c r="C135" s="46" t="s">
        <v>15</v>
      </c>
      <c r="D135" s="55" t="s">
        <v>123</v>
      </c>
      <c r="E135" s="46"/>
      <c r="F135" s="32" t="s">
        <v>17</v>
      </c>
      <c r="G135" s="49" t="s">
        <v>18</v>
      </c>
      <c r="H135" s="46">
        <v>3</v>
      </c>
      <c r="I135" s="54">
        <v>0.5</v>
      </c>
      <c r="J135"/>
      <c r="K135"/>
      <c r="L135"/>
      <c r="M135"/>
    </row>
    <row r="136" spans="1:13" ht="51.75">
      <c r="A136" s="46"/>
      <c r="B136" s="52"/>
      <c r="C136" s="46" t="s">
        <v>15</v>
      </c>
      <c r="D136" s="55" t="s">
        <v>124</v>
      </c>
      <c r="E136" s="46"/>
      <c r="F136" s="32" t="s">
        <v>17</v>
      </c>
      <c r="G136" s="49" t="s">
        <v>18</v>
      </c>
      <c r="H136" s="46">
        <v>3</v>
      </c>
      <c r="I136" s="54">
        <v>0.5</v>
      </c>
      <c r="J136"/>
      <c r="K136"/>
      <c r="L136"/>
      <c r="M136"/>
    </row>
    <row r="137" spans="1:13" ht="39">
      <c r="A137" s="46"/>
      <c r="B137" s="52"/>
      <c r="C137" s="46" t="s">
        <v>15</v>
      </c>
      <c r="D137" s="55" t="s">
        <v>125</v>
      </c>
      <c r="E137" s="46"/>
      <c r="F137" s="32" t="s">
        <v>17</v>
      </c>
      <c r="G137" s="49" t="s">
        <v>18</v>
      </c>
      <c r="H137" s="46">
        <v>3</v>
      </c>
      <c r="I137" s="54">
        <v>0.5</v>
      </c>
      <c r="J137"/>
      <c r="K137"/>
      <c r="L137"/>
      <c r="M137"/>
    </row>
    <row r="138" spans="1:13" ht="26.25">
      <c r="A138" s="46"/>
      <c r="B138" s="52"/>
      <c r="C138" s="46" t="s">
        <v>15</v>
      </c>
      <c r="D138" s="55" t="s">
        <v>126</v>
      </c>
      <c r="E138" s="46"/>
      <c r="F138" s="32" t="s">
        <v>17</v>
      </c>
      <c r="G138" s="49" t="s">
        <v>18</v>
      </c>
      <c r="H138" s="46">
        <v>3</v>
      </c>
      <c r="I138" s="54">
        <v>0.5</v>
      </c>
      <c r="J138"/>
      <c r="K138"/>
      <c r="L138"/>
      <c r="M138"/>
    </row>
    <row r="139" spans="1:13" ht="39">
      <c r="A139" s="46"/>
      <c r="B139" s="52"/>
      <c r="C139" s="46" t="s">
        <v>15</v>
      </c>
      <c r="D139" s="55" t="s">
        <v>127</v>
      </c>
      <c r="E139" s="46"/>
      <c r="F139" s="32" t="s">
        <v>17</v>
      </c>
      <c r="G139" s="49" t="s">
        <v>18</v>
      </c>
      <c r="H139" s="46">
        <v>3</v>
      </c>
      <c r="I139" s="54">
        <v>0.5</v>
      </c>
      <c r="J139"/>
      <c r="K139"/>
      <c r="L139"/>
      <c r="M139"/>
    </row>
    <row r="140" spans="1:13" ht="39">
      <c r="A140" s="46"/>
      <c r="B140" s="52"/>
      <c r="C140" s="46" t="s">
        <v>15</v>
      </c>
      <c r="D140" s="55" t="s">
        <v>128</v>
      </c>
      <c r="E140" s="46"/>
      <c r="F140" s="32" t="s">
        <v>17</v>
      </c>
      <c r="G140" s="49" t="s">
        <v>18</v>
      </c>
      <c r="H140" s="46">
        <v>3</v>
      </c>
      <c r="I140" s="54">
        <v>1</v>
      </c>
      <c r="J140"/>
      <c r="K140"/>
      <c r="L140"/>
      <c r="M140"/>
    </row>
    <row r="141" spans="1:13" ht="26.25">
      <c r="A141" s="46"/>
      <c r="B141" s="52"/>
      <c r="C141" s="46" t="s">
        <v>15</v>
      </c>
      <c r="D141" s="55" t="s">
        <v>129</v>
      </c>
      <c r="E141" s="46"/>
      <c r="F141" s="32" t="s">
        <v>17</v>
      </c>
      <c r="G141" s="49" t="s">
        <v>18</v>
      </c>
      <c r="H141" s="46">
        <v>3</v>
      </c>
      <c r="I141" s="54">
        <v>0.5</v>
      </c>
      <c r="J141"/>
      <c r="K141"/>
      <c r="L141"/>
      <c r="M141"/>
    </row>
    <row r="142" spans="1:13" ht="26.25">
      <c r="A142" s="46"/>
      <c r="B142" s="52"/>
      <c r="C142" s="46" t="s">
        <v>15</v>
      </c>
      <c r="D142" s="53" t="s">
        <v>130</v>
      </c>
      <c r="E142" s="46"/>
      <c r="F142" s="32" t="s">
        <v>17</v>
      </c>
      <c r="G142" s="49" t="s">
        <v>18</v>
      </c>
      <c r="H142" s="46">
        <v>3</v>
      </c>
      <c r="I142" s="54">
        <v>1</v>
      </c>
      <c r="J142"/>
      <c r="K142"/>
      <c r="L142"/>
      <c r="M142"/>
    </row>
    <row r="143" spans="1:13" ht="26.25">
      <c r="A143" s="46"/>
      <c r="B143" s="52"/>
      <c r="C143" s="46" t="s">
        <v>15</v>
      </c>
      <c r="D143" s="53" t="s">
        <v>131</v>
      </c>
      <c r="E143" s="46"/>
      <c r="F143" s="32" t="s">
        <v>17</v>
      </c>
      <c r="G143" s="49" t="s">
        <v>18</v>
      </c>
      <c r="H143" s="46">
        <v>3</v>
      </c>
      <c r="I143" s="54">
        <v>1</v>
      </c>
      <c r="J143"/>
      <c r="K143"/>
      <c r="L143"/>
      <c r="M143"/>
    </row>
    <row r="144" spans="1:13" ht="39">
      <c r="A144" s="46"/>
      <c r="B144" s="52"/>
      <c r="C144" s="46" t="s">
        <v>15</v>
      </c>
      <c r="D144" s="53" t="s">
        <v>132</v>
      </c>
      <c r="E144" s="46"/>
      <c r="F144" s="32" t="s">
        <v>17</v>
      </c>
      <c r="G144" s="49" t="s">
        <v>18</v>
      </c>
      <c r="H144" s="46">
        <v>3</v>
      </c>
      <c r="I144" s="54">
        <v>1</v>
      </c>
      <c r="J144"/>
      <c r="K144"/>
      <c r="L144"/>
      <c r="M144"/>
    </row>
    <row r="145" spans="1:13" ht="39">
      <c r="A145" s="46"/>
      <c r="B145" s="52"/>
      <c r="C145" s="46" t="s">
        <v>15</v>
      </c>
      <c r="D145" s="53" t="s">
        <v>133</v>
      </c>
      <c r="E145" s="46"/>
      <c r="F145" s="32" t="s">
        <v>17</v>
      </c>
      <c r="G145" s="49" t="s">
        <v>18</v>
      </c>
      <c r="H145" s="46">
        <v>3</v>
      </c>
      <c r="I145" s="54">
        <v>1</v>
      </c>
      <c r="J145"/>
      <c r="K145"/>
      <c r="L145"/>
      <c r="M145"/>
    </row>
    <row r="146" spans="1:13" ht="26.25">
      <c r="A146" s="46"/>
      <c r="B146" s="52"/>
      <c r="C146" s="46" t="s">
        <v>15</v>
      </c>
      <c r="D146" s="53" t="s">
        <v>134</v>
      </c>
      <c r="E146" s="46"/>
      <c r="F146" s="32" t="s">
        <v>17</v>
      </c>
      <c r="G146" s="49" t="s">
        <v>18</v>
      </c>
      <c r="H146" s="46">
        <v>3</v>
      </c>
      <c r="I146" s="54">
        <v>0.5</v>
      </c>
      <c r="J146"/>
      <c r="K146"/>
      <c r="L146"/>
      <c r="M146"/>
    </row>
    <row r="147" spans="1:13" ht="26.25">
      <c r="A147" s="46"/>
      <c r="B147" s="52"/>
      <c r="C147" s="46" t="s">
        <v>15</v>
      </c>
      <c r="D147" s="55" t="s">
        <v>135</v>
      </c>
      <c r="E147" s="46"/>
      <c r="F147" s="32" t="s">
        <v>17</v>
      </c>
      <c r="G147" s="49" t="s">
        <v>18</v>
      </c>
      <c r="H147" s="46">
        <v>3</v>
      </c>
      <c r="I147" s="54">
        <v>1</v>
      </c>
      <c r="J147"/>
      <c r="K147"/>
      <c r="L147"/>
      <c r="M147"/>
    </row>
    <row r="148" spans="1:13" ht="26.25">
      <c r="A148" s="46"/>
      <c r="B148" s="52"/>
      <c r="C148" s="46" t="s">
        <v>15</v>
      </c>
      <c r="D148" s="55" t="s">
        <v>136</v>
      </c>
      <c r="E148" s="46"/>
      <c r="F148" s="32" t="s">
        <v>17</v>
      </c>
      <c r="G148" s="49" t="s">
        <v>18</v>
      </c>
      <c r="H148" s="46">
        <v>3</v>
      </c>
      <c r="I148" s="54">
        <v>1</v>
      </c>
      <c r="J148"/>
      <c r="K148"/>
      <c r="L148"/>
      <c r="M148"/>
    </row>
    <row r="149" spans="1:13" ht="26.25">
      <c r="A149" s="46"/>
      <c r="B149" s="52"/>
      <c r="C149" s="46" t="s">
        <v>15</v>
      </c>
      <c r="D149" s="53" t="s">
        <v>137</v>
      </c>
      <c r="E149" s="46"/>
      <c r="F149" s="32" t="s">
        <v>17</v>
      </c>
      <c r="G149" s="49" t="s">
        <v>18</v>
      </c>
      <c r="H149" s="46">
        <v>3</v>
      </c>
      <c r="I149" s="54">
        <v>0.5</v>
      </c>
      <c r="J149"/>
      <c r="K149"/>
      <c r="L149"/>
      <c r="M149"/>
    </row>
    <row r="150" spans="1:13" ht="26.25">
      <c r="A150" s="46"/>
      <c r="B150" s="52"/>
      <c r="C150" s="46" t="s">
        <v>15</v>
      </c>
      <c r="D150" s="53" t="s">
        <v>138</v>
      </c>
      <c r="E150" s="46"/>
      <c r="F150" s="32" t="s">
        <v>17</v>
      </c>
      <c r="G150" s="49" t="s">
        <v>18</v>
      </c>
      <c r="H150" s="11">
        <v>3</v>
      </c>
      <c r="I150" s="54">
        <v>0.5</v>
      </c>
      <c r="J150"/>
      <c r="K150"/>
      <c r="L150"/>
      <c r="M150"/>
    </row>
    <row r="151" spans="1:13" ht="26.25">
      <c r="A151" s="46"/>
      <c r="B151" s="52"/>
      <c r="C151" s="46" t="s">
        <v>15</v>
      </c>
      <c r="D151" s="53" t="s">
        <v>139</v>
      </c>
      <c r="E151" s="46"/>
      <c r="F151" s="32" t="s">
        <v>17</v>
      </c>
      <c r="G151" s="49" t="s">
        <v>18</v>
      </c>
      <c r="H151" s="46">
        <v>3</v>
      </c>
      <c r="I151" s="54">
        <v>1</v>
      </c>
      <c r="J151"/>
      <c r="K151"/>
      <c r="L151"/>
      <c r="M151"/>
    </row>
    <row r="152" spans="1:13" ht="26.25">
      <c r="A152" s="46"/>
      <c r="B152" s="52"/>
      <c r="C152" s="46" t="s">
        <v>15</v>
      </c>
      <c r="D152" s="53" t="s">
        <v>140</v>
      </c>
      <c r="E152" s="46"/>
      <c r="F152" s="32" t="s">
        <v>17</v>
      </c>
      <c r="G152" s="49" t="s">
        <v>18</v>
      </c>
      <c r="H152" s="46">
        <v>3</v>
      </c>
      <c r="I152" s="54">
        <v>0.5</v>
      </c>
      <c r="J152"/>
      <c r="K152"/>
      <c r="L152"/>
      <c r="M152"/>
    </row>
    <row r="153" spans="1:13" ht="26.25">
      <c r="A153" s="46"/>
      <c r="B153" s="52"/>
      <c r="C153" s="46" t="s">
        <v>15</v>
      </c>
      <c r="D153" s="53" t="s">
        <v>141</v>
      </c>
      <c r="E153" s="46"/>
      <c r="F153" s="32" t="s">
        <v>17</v>
      </c>
      <c r="G153" s="49" t="s">
        <v>18</v>
      </c>
      <c r="H153" s="46">
        <v>3</v>
      </c>
      <c r="I153" s="54">
        <v>0.5</v>
      </c>
      <c r="J153"/>
      <c r="K153"/>
      <c r="L153"/>
      <c r="M153"/>
    </row>
    <row r="154" spans="1:13" ht="18.75">
      <c r="A154" s="56"/>
      <c r="B154" s="57"/>
      <c r="C154" s="58"/>
      <c r="D154" s="59"/>
      <c r="E154" s="58"/>
      <c r="F154" s="60"/>
      <c r="G154" s="60" t="s">
        <v>142</v>
      </c>
      <c r="H154" s="61"/>
      <c r="I154" s="62">
        <f>I6+I47+I68+I92</f>
        <v>100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2" sqref="A1:B1048576"/>
    </sheetView>
  </sheetViews>
  <sheetFormatPr defaultColWidth="11" defaultRowHeight="15.75"/>
  <cols>
    <col min="1" max="1" width="11" style="1"/>
    <col min="2" max="2" width="56.875" style="2" customWidth="1"/>
  </cols>
  <sheetData>
    <row r="1" spans="1:2" ht="27.95" customHeight="1">
      <c r="A1" s="65" t="s">
        <v>143</v>
      </c>
      <c r="B1" s="65"/>
    </row>
    <row r="2" spans="1:2">
      <c r="A2" s="3">
        <v>1</v>
      </c>
      <c r="B2" s="4" t="s">
        <v>14</v>
      </c>
    </row>
    <row r="3" spans="1:2">
      <c r="A3" s="3">
        <v>2</v>
      </c>
      <c r="B3" s="4" t="s">
        <v>21</v>
      </c>
    </row>
    <row r="4" spans="1:2">
      <c r="A4" s="3">
        <v>3</v>
      </c>
      <c r="B4" s="4" t="s">
        <v>26</v>
      </c>
    </row>
    <row r="5" spans="1:2">
      <c r="A5" s="3">
        <v>4</v>
      </c>
      <c r="B5" s="4" t="s">
        <v>50</v>
      </c>
    </row>
    <row r="20" ht="18" customHeight="1"/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dcterms:created xsi:type="dcterms:W3CDTF">2022-11-09T22:53:00Z</dcterms:created>
  <dcterms:modified xsi:type="dcterms:W3CDTF">2026-06-29T09:37:11Z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EB8CC21AA97C4BD1B70363810D9ACF01_13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